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vs-fs\SKUPNE_MAPE\RAČUNOVODSTVO\JAVNA NAROČILA\2022\JAVNA NAROČILA\EU\01_ZDRAVILA\Razpisna dokumentacija 10_10_22\"/>
    </mc:Choice>
  </mc:AlternateContent>
  <bookViews>
    <workbookView xWindow="-108" yWindow="-108" windowWidth="23256" windowHeight="14016"/>
  </bookViews>
  <sheets>
    <sheet name="List1" sheetId="1" r:id="rId1"/>
  </sheets>
  <definedNames>
    <definedName name="_xlnm._FilterDatabase" localSheetId="0" hidden="1">List1!$A$5:$N$225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1" i="1" l="1"/>
  <c r="E186" i="1"/>
  <c r="J7" i="1" l="1"/>
  <c r="L7" i="1" s="1"/>
  <c r="J8" i="1"/>
  <c r="L8" i="1" s="1"/>
  <c r="J9" i="1"/>
  <c r="L9" i="1" s="1"/>
  <c r="J10" i="1"/>
  <c r="L10" i="1" s="1"/>
  <c r="J11" i="1"/>
  <c r="L11" i="1" s="1"/>
  <c r="J12" i="1"/>
  <c r="L12" i="1" s="1"/>
  <c r="J13" i="1"/>
  <c r="L13" i="1" s="1"/>
  <c r="J14" i="1"/>
  <c r="L14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" i="1"/>
  <c r="L41" i="1" s="1"/>
  <c r="J42" i="1"/>
  <c r="L42" i="1" s="1"/>
  <c r="J43" i="1"/>
  <c r="L43" i="1" s="1"/>
  <c r="J44" i="1"/>
  <c r="L44" i="1" s="1"/>
  <c r="J45" i="1"/>
  <c r="L45" i="1" s="1"/>
  <c r="J46" i="1"/>
  <c r="L46" i="1" s="1"/>
  <c r="J47" i="1"/>
  <c r="L47" i="1" s="1"/>
  <c r="J48" i="1"/>
  <c r="L48" i="1" s="1"/>
  <c r="J49" i="1"/>
  <c r="L49" i="1" s="1"/>
  <c r="J50" i="1"/>
  <c r="L50" i="1" s="1"/>
  <c r="J51" i="1"/>
  <c r="L51" i="1" s="1"/>
  <c r="J52" i="1"/>
  <c r="L52" i="1" s="1"/>
  <c r="J53" i="1"/>
  <c r="L53" i="1" s="1"/>
  <c r="J54" i="1"/>
  <c r="L54" i="1" s="1"/>
  <c r="J55" i="1"/>
  <c r="L55" i="1" s="1"/>
  <c r="J56" i="1"/>
  <c r="L56" i="1" s="1"/>
  <c r="J57" i="1"/>
  <c r="L57" i="1" s="1"/>
  <c r="J58" i="1"/>
  <c r="L58" i="1" s="1"/>
  <c r="J59" i="1"/>
  <c r="L59" i="1" s="1"/>
  <c r="J60" i="1"/>
  <c r="L60" i="1" s="1"/>
  <c r="J61" i="1"/>
  <c r="L61" i="1" s="1"/>
  <c r="J62" i="1"/>
  <c r="L62" i="1" s="1"/>
  <c r="J63" i="1"/>
  <c r="L63" i="1" s="1"/>
  <c r="J64" i="1"/>
  <c r="L64" i="1" s="1"/>
  <c r="J65" i="1"/>
  <c r="L65" i="1" s="1"/>
  <c r="J66" i="1"/>
  <c r="L66" i="1" s="1"/>
  <c r="J67" i="1"/>
  <c r="L67" i="1" s="1"/>
  <c r="J68" i="1"/>
  <c r="L68" i="1" s="1"/>
  <c r="J69" i="1"/>
  <c r="L69" i="1" s="1"/>
  <c r="J70" i="1"/>
  <c r="L70" i="1" s="1"/>
  <c r="J71" i="1"/>
  <c r="L71" i="1" s="1"/>
  <c r="J72" i="1"/>
  <c r="L72" i="1" s="1"/>
  <c r="J73" i="1"/>
  <c r="L73" i="1" s="1"/>
  <c r="J74" i="1"/>
  <c r="L74" i="1" s="1"/>
  <c r="J75" i="1"/>
  <c r="L75" i="1" s="1"/>
  <c r="J76" i="1"/>
  <c r="L76" i="1" s="1"/>
  <c r="J77" i="1"/>
  <c r="L77" i="1" s="1"/>
  <c r="J78" i="1"/>
  <c r="L78" i="1" s="1"/>
  <c r="J79" i="1"/>
  <c r="L79" i="1" s="1"/>
  <c r="J80" i="1"/>
  <c r="L80" i="1" s="1"/>
  <c r="J81" i="1"/>
  <c r="L81" i="1" s="1"/>
  <c r="J82" i="1"/>
  <c r="L82" i="1" s="1"/>
  <c r="J83" i="1"/>
  <c r="L83" i="1" s="1"/>
  <c r="J84" i="1"/>
  <c r="L84" i="1" s="1"/>
  <c r="J85" i="1"/>
  <c r="L85" i="1" s="1"/>
  <c r="J86" i="1"/>
  <c r="L86" i="1" s="1"/>
  <c r="J87" i="1"/>
  <c r="L87" i="1" s="1"/>
  <c r="J88" i="1"/>
  <c r="L88" i="1" s="1"/>
  <c r="J89" i="1"/>
  <c r="L89" i="1" s="1"/>
  <c r="J90" i="1"/>
  <c r="L90" i="1" s="1"/>
  <c r="J91" i="1"/>
  <c r="L91" i="1" s="1"/>
  <c r="J92" i="1"/>
  <c r="L92" i="1" s="1"/>
  <c r="J93" i="1"/>
  <c r="L93" i="1" s="1"/>
  <c r="J94" i="1"/>
  <c r="L94" i="1" s="1"/>
  <c r="J95" i="1"/>
  <c r="L95" i="1" s="1"/>
  <c r="J96" i="1"/>
  <c r="L96" i="1" s="1"/>
  <c r="J97" i="1"/>
  <c r="L97" i="1" s="1"/>
  <c r="J98" i="1"/>
  <c r="L98" i="1" s="1"/>
  <c r="J99" i="1"/>
  <c r="L99" i="1" s="1"/>
  <c r="J100" i="1"/>
  <c r="L100" i="1" s="1"/>
  <c r="J101" i="1"/>
  <c r="L101" i="1" s="1"/>
  <c r="J102" i="1"/>
  <c r="L102" i="1" s="1"/>
  <c r="J103" i="1"/>
  <c r="L103" i="1" s="1"/>
  <c r="J104" i="1"/>
  <c r="L104" i="1" s="1"/>
  <c r="J105" i="1"/>
  <c r="L105" i="1" s="1"/>
  <c r="J106" i="1"/>
  <c r="L106" i="1" s="1"/>
  <c r="J107" i="1"/>
  <c r="L107" i="1" s="1"/>
  <c r="J108" i="1"/>
  <c r="L108" i="1" s="1"/>
  <c r="J109" i="1"/>
  <c r="L109" i="1" s="1"/>
  <c r="J110" i="1"/>
  <c r="L110" i="1" s="1"/>
  <c r="J111" i="1"/>
  <c r="L111" i="1" s="1"/>
  <c r="J112" i="1"/>
  <c r="L112" i="1" s="1"/>
  <c r="J113" i="1"/>
  <c r="L113" i="1" s="1"/>
  <c r="J114" i="1"/>
  <c r="L114" i="1" s="1"/>
  <c r="J115" i="1"/>
  <c r="L115" i="1" s="1"/>
  <c r="J116" i="1"/>
  <c r="L116" i="1" s="1"/>
  <c r="J117" i="1"/>
  <c r="L117" i="1" s="1"/>
  <c r="J118" i="1"/>
  <c r="L118" i="1" s="1"/>
  <c r="J119" i="1"/>
  <c r="L119" i="1" s="1"/>
  <c r="J120" i="1"/>
  <c r="L120" i="1" s="1"/>
  <c r="J121" i="1"/>
  <c r="L121" i="1" s="1"/>
  <c r="J122" i="1"/>
  <c r="L122" i="1" s="1"/>
  <c r="J123" i="1"/>
  <c r="L123" i="1" s="1"/>
  <c r="J124" i="1"/>
  <c r="L124" i="1" s="1"/>
  <c r="J125" i="1"/>
  <c r="L125" i="1" s="1"/>
  <c r="J126" i="1"/>
  <c r="L126" i="1" s="1"/>
  <c r="J127" i="1"/>
  <c r="L127" i="1" s="1"/>
  <c r="J128" i="1"/>
  <c r="L128" i="1" s="1"/>
  <c r="J129" i="1"/>
  <c r="L129" i="1" s="1"/>
  <c r="J130" i="1"/>
  <c r="L130" i="1" s="1"/>
  <c r="J131" i="1"/>
  <c r="L131" i="1" s="1"/>
  <c r="J132" i="1"/>
  <c r="L132" i="1" s="1"/>
  <c r="J133" i="1"/>
  <c r="L133" i="1" s="1"/>
  <c r="J134" i="1"/>
  <c r="L134" i="1" s="1"/>
  <c r="J135" i="1"/>
  <c r="L135" i="1" s="1"/>
  <c r="J136" i="1"/>
  <c r="L136" i="1" s="1"/>
  <c r="J137" i="1"/>
  <c r="L137" i="1" s="1"/>
  <c r="J138" i="1"/>
  <c r="L138" i="1" s="1"/>
  <c r="J139" i="1"/>
  <c r="L139" i="1" s="1"/>
  <c r="J140" i="1"/>
  <c r="L140" i="1" s="1"/>
  <c r="J141" i="1"/>
  <c r="L141" i="1" s="1"/>
  <c r="J142" i="1"/>
  <c r="L142" i="1" s="1"/>
  <c r="J143" i="1"/>
  <c r="L143" i="1" s="1"/>
  <c r="J144" i="1"/>
  <c r="L144" i="1" s="1"/>
  <c r="J145" i="1"/>
  <c r="L145" i="1" s="1"/>
  <c r="J146" i="1"/>
  <c r="L146" i="1" s="1"/>
  <c r="J147" i="1"/>
  <c r="L147" i="1" s="1"/>
  <c r="J148" i="1"/>
  <c r="L148" i="1" s="1"/>
  <c r="J149" i="1"/>
  <c r="L149" i="1" s="1"/>
  <c r="J150" i="1"/>
  <c r="L150" i="1" s="1"/>
  <c r="J151" i="1"/>
  <c r="L151" i="1" s="1"/>
  <c r="J152" i="1"/>
  <c r="L152" i="1" s="1"/>
  <c r="J153" i="1"/>
  <c r="L153" i="1" s="1"/>
  <c r="J154" i="1"/>
  <c r="L154" i="1" s="1"/>
  <c r="J155" i="1"/>
  <c r="L155" i="1" s="1"/>
  <c r="J156" i="1"/>
  <c r="L156" i="1" s="1"/>
  <c r="J157" i="1"/>
  <c r="L157" i="1" s="1"/>
  <c r="J158" i="1"/>
  <c r="L158" i="1" s="1"/>
  <c r="J159" i="1"/>
  <c r="L159" i="1" s="1"/>
  <c r="J160" i="1"/>
  <c r="L160" i="1" s="1"/>
  <c r="J161" i="1"/>
  <c r="L161" i="1" s="1"/>
  <c r="J162" i="1"/>
  <c r="L162" i="1" s="1"/>
  <c r="J163" i="1"/>
  <c r="L163" i="1" s="1"/>
  <c r="J164" i="1"/>
  <c r="L164" i="1" s="1"/>
  <c r="J165" i="1"/>
  <c r="L165" i="1" s="1"/>
  <c r="J166" i="1"/>
  <c r="L166" i="1" s="1"/>
  <c r="J167" i="1"/>
  <c r="L167" i="1" s="1"/>
  <c r="J168" i="1"/>
  <c r="L168" i="1" s="1"/>
  <c r="J169" i="1"/>
  <c r="L169" i="1" s="1"/>
  <c r="J170" i="1"/>
  <c r="L170" i="1" s="1"/>
  <c r="J171" i="1"/>
  <c r="L171" i="1" s="1"/>
  <c r="J172" i="1"/>
  <c r="L172" i="1" s="1"/>
  <c r="J173" i="1"/>
  <c r="L173" i="1" s="1"/>
  <c r="J174" i="1"/>
  <c r="L174" i="1" s="1"/>
  <c r="J175" i="1"/>
  <c r="L175" i="1" s="1"/>
  <c r="J176" i="1"/>
  <c r="L176" i="1" s="1"/>
  <c r="J177" i="1"/>
  <c r="L177" i="1" s="1"/>
  <c r="J178" i="1"/>
  <c r="L178" i="1" s="1"/>
  <c r="J179" i="1"/>
  <c r="L179" i="1" s="1"/>
  <c r="J180" i="1"/>
  <c r="L180" i="1" s="1"/>
  <c r="J181" i="1"/>
  <c r="L181" i="1" s="1"/>
  <c r="J182" i="1"/>
  <c r="L182" i="1" s="1"/>
  <c r="J183" i="1"/>
  <c r="L183" i="1" s="1"/>
  <c r="J184" i="1"/>
  <c r="L184" i="1" s="1"/>
  <c r="J185" i="1"/>
  <c r="L185" i="1" s="1"/>
  <c r="J186" i="1"/>
  <c r="L186" i="1" s="1"/>
  <c r="J187" i="1"/>
  <c r="L187" i="1" s="1"/>
  <c r="J188" i="1"/>
  <c r="L188" i="1" s="1"/>
  <c r="J189" i="1"/>
  <c r="L189" i="1" s="1"/>
  <c r="J190" i="1"/>
  <c r="L190" i="1" s="1"/>
  <c r="J191" i="1"/>
  <c r="L191" i="1" s="1"/>
  <c r="J192" i="1"/>
  <c r="L192" i="1" s="1"/>
  <c r="J193" i="1"/>
  <c r="L193" i="1" s="1"/>
  <c r="J194" i="1"/>
  <c r="L194" i="1" s="1"/>
  <c r="J195" i="1"/>
  <c r="L195" i="1" s="1"/>
  <c r="J196" i="1"/>
  <c r="L196" i="1" s="1"/>
  <c r="J197" i="1"/>
  <c r="L197" i="1" s="1"/>
  <c r="J198" i="1"/>
  <c r="L198" i="1" s="1"/>
  <c r="J199" i="1"/>
  <c r="L199" i="1" s="1"/>
  <c r="J200" i="1"/>
  <c r="L200" i="1" s="1"/>
  <c r="J201" i="1"/>
  <c r="L201" i="1" s="1"/>
  <c r="J202" i="1"/>
  <c r="L202" i="1" s="1"/>
  <c r="J203" i="1"/>
  <c r="L203" i="1" s="1"/>
  <c r="J204" i="1"/>
  <c r="L204" i="1" s="1"/>
  <c r="J205" i="1"/>
  <c r="L205" i="1" s="1"/>
  <c r="J206" i="1"/>
  <c r="L206" i="1" s="1"/>
  <c r="J207" i="1"/>
  <c r="L207" i="1" s="1"/>
  <c r="J208" i="1"/>
  <c r="L208" i="1" s="1"/>
  <c r="J209" i="1"/>
  <c r="L209" i="1" s="1"/>
  <c r="J210" i="1"/>
  <c r="L210" i="1" s="1"/>
  <c r="J211" i="1"/>
  <c r="L211" i="1" s="1"/>
  <c r="J212" i="1"/>
  <c r="L212" i="1" s="1"/>
  <c r="J213" i="1"/>
  <c r="L213" i="1" s="1"/>
  <c r="J214" i="1"/>
  <c r="L214" i="1" s="1"/>
  <c r="J215" i="1"/>
  <c r="L215" i="1" s="1"/>
  <c r="J216" i="1"/>
  <c r="L216" i="1" s="1"/>
  <c r="J217" i="1"/>
  <c r="L217" i="1" s="1"/>
  <c r="J218" i="1"/>
  <c r="L218" i="1" s="1"/>
  <c r="J219" i="1"/>
  <c r="L219" i="1" s="1"/>
  <c r="J220" i="1"/>
  <c r="L220" i="1" s="1"/>
  <c r="J221" i="1"/>
  <c r="L221" i="1" s="1"/>
  <c r="J222" i="1"/>
  <c r="L222" i="1" s="1"/>
  <c r="J223" i="1"/>
  <c r="L223" i="1" s="1"/>
  <c r="J224" i="1"/>
  <c r="L224" i="1" s="1"/>
  <c r="J6" i="1"/>
  <c r="L6" i="1" s="1"/>
  <c r="J225" i="1" l="1"/>
  <c r="L225" i="1" s="1"/>
</calcChain>
</file>

<file path=xl/sharedStrings.xml><?xml version="1.0" encoding="utf-8"?>
<sst xmlns="http://schemas.openxmlformats.org/spreadsheetml/2006/main" count="621" uniqueCount="405">
  <si>
    <t>Priloga št. 1 - SPECIFIKACIJA POVPRAŠEVANJA - ZDRAVILA ZD KOPER</t>
  </si>
  <si>
    <t>EM: KOS = 1 AMPULA  oziroma SC = škatla tovarniškega nedeljivega pakiranja, skladno z opisom izdelka</t>
  </si>
  <si>
    <t>zaporedna št.</t>
  </si>
  <si>
    <t xml:space="preserve">Nacionalna šifra </t>
  </si>
  <si>
    <t>Opis izdelka kot enakovredno glede na učinkovino</t>
  </si>
  <si>
    <t>EM</t>
  </si>
  <si>
    <t>razpisana ocenjena letna količina v EM</t>
  </si>
  <si>
    <t>Dobaviteljeva šifra artikla</t>
  </si>
  <si>
    <t>Proizvajalec</t>
  </si>
  <si>
    <t>Cena za EM brez DDV                       v EUR</t>
  </si>
  <si>
    <t>Ponudbena vrednost brez DDV v EUR</t>
  </si>
  <si>
    <t>Stopnja DDV v %</t>
  </si>
  <si>
    <t>Ponudbena  vrednost z DDV v EUR</t>
  </si>
  <si>
    <t>146049</t>
  </si>
  <si>
    <t>ABILIFY MAINTENA 400mg  PRAŠEK ZA INJ 1x</t>
  </si>
  <si>
    <t>kos</t>
  </si>
  <si>
    <t>025704</t>
  </si>
  <si>
    <t>ACIPAN 40mg PRAŠ RAZT INJ VIALA 10x</t>
  </si>
  <si>
    <t>sc</t>
  </si>
  <si>
    <t>015504</t>
  </si>
  <si>
    <t>ACLASTA 5mg INFUZ RAZT 100 mL</t>
  </si>
  <si>
    <t>144700</t>
  </si>
  <si>
    <t>ADENOCOR 3mg/ml RAZT INJ 2ml 6x</t>
  </si>
  <si>
    <t>091235</t>
  </si>
  <si>
    <t>AKINETON AMP 5x5 mg/mL</t>
  </si>
  <si>
    <t>003409</t>
  </si>
  <si>
    <t>ALCAINE 5mg/mL KAPLJICE ZA OKO 15 mL</t>
  </si>
  <si>
    <t>070807</t>
  </si>
  <si>
    <t>ALYOSTAL KOŽNI VBODNI TEST 1x3 mL</t>
  </si>
  <si>
    <t>027049</t>
  </si>
  <si>
    <t>AMIOKORDIN 50mg/mL RAZT INJ 3mL 5x</t>
  </si>
  <si>
    <t>018759</t>
  </si>
  <si>
    <t>ANALGIN 500mg/mL RAZT INJ 5mL 50x</t>
  </si>
  <si>
    <t>000191</t>
  </si>
  <si>
    <t>ANALGIN TBL 10x500 mg</t>
  </si>
  <si>
    <t>148031</t>
  </si>
  <si>
    <t>ANALGIN TBL 30x500 mg</t>
  </si>
  <si>
    <t>000019</t>
  </si>
  <si>
    <t>ANEXATE 100mcg/mL RAZT INJ 5mL 5x</t>
  </si>
  <si>
    <t>289191</t>
  </si>
  <si>
    <t>ANTINEVRALGIN KREMA 90 g</t>
  </si>
  <si>
    <t>007323</t>
  </si>
  <si>
    <t>APAURIN 5mg/mL RAZT INJ 2mL 10x</t>
  </si>
  <si>
    <t>007358</t>
  </si>
  <si>
    <t>APAURIN OBL TBL 30x2 mg</t>
  </si>
  <si>
    <t>007382</t>
  </si>
  <si>
    <t>APAURIN OBL TBL 30x5 mg</t>
  </si>
  <si>
    <t>ASPEGIC INJECTABL 500mg/5mL PRAH/TOP 6x</t>
  </si>
  <si>
    <t>072907</t>
  </si>
  <si>
    <t>ASPIRIN 100 PROTECT TBL 100x100 mg</t>
  </si>
  <si>
    <t>001384</t>
  </si>
  <si>
    <t>ASPIRIN 100 PROTECT TBL 30x100 mg</t>
  </si>
  <si>
    <t>048836</t>
  </si>
  <si>
    <t>ASPIRIN DIREKT 500 mg ŽVEČLJIVE TBL 10x</t>
  </si>
  <si>
    <t>ATROPIN BIOTIKA 0,5 mg/mL AMP 10x1 mL</t>
  </si>
  <si>
    <t>159312</t>
  </si>
  <si>
    <t>BAQSIMI 3 mg PRAŠEK ZA NOS 1x</t>
  </si>
  <si>
    <t>605000</t>
  </si>
  <si>
    <t>BELI VAZELIN 30 g</t>
  </si>
  <si>
    <t>BENCIN 250 mL</t>
  </si>
  <si>
    <t>120747</t>
  </si>
  <si>
    <t>BENZETACIL 2.400.000 VIALA 1x</t>
  </si>
  <si>
    <t>058017</t>
  </si>
  <si>
    <t>BERODUAL 0,5/0,261 mg/ ml INH RAZT 20 mL</t>
  </si>
  <si>
    <t>013137</t>
  </si>
  <si>
    <t>BERODUAL N 0,05/0,02 mg INH RAZT 200x</t>
  </si>
  <si>
    <t>012416</t>
  </si>
  <si>
    <t>BETADINE 100mg/mL DERM RAZT 100 mL</t>
  </si>
  <si>
    <t>011991</t>
  </si>
  <si>
    <t>BETADINE SOL 1% ZA IZPIRANJE UST 100 mL</t>
  </si>
  <si>
    <t>000418</t>
  </si>
  <si>
    <t>BETRION 20mg/g MAZILO 15 g</t>
  </si>
  <si>
    <t>021482</t>
  </si>
  <si>
    <t>BIVACYN 3500ie/500ie/g MAZILO 30 g</t>
  </si>
  <si>
    <t>132292</t>
  </si>
  <si>
    <t>BRUFEN 20 mg/mL PEROR SUSP  100 mL</t>
  </si>
  <si>
    <t>117510</t>
  </si>
  <si>
    <t>BUTYLSCOPOLAMIN AMP 20mg/ml 1mL 10x</t>
  </si>
  <si>
    <t>002712</t>
  </si>
  <si>
    <t>CALPOL 120mg/5mL PEROR SUSP 140 mL</t>
  </si>
  <si>
    <t>150839</t>
  </si>
  <si>
    <t>CEFTRIAKSON APTA 2 g PRAŠ INJ 5x</t>
  </si>
  <si>
    <t>CICATRIDINA DERM PRŠILO 125 mL</t>
  </si>
  <si>
    <t>062995</t>
  </si>
  <si>
    <t>CLARITINE 5mg/5ml SIRUP 120 mL</t>
  </si>
  <si>
    <t>071978</t>
  </si>
  <si>
    <t>CLARITINE TBL 30x10 mg</t>
  </si>
  <si>
    <t>142809</t>
  </si>
  <si>
    <t>CLEMASTINUM 2mg/2ml RAZT ZA INJ  5x (KF)</t>
  </si>
  <si>
    <t>142796</t>
  </si>
  <si>
    <t>CLEMASTINUM WZF 1mg/mL RAZT INJ 2ml (S)</t>
  </si>
  <si>
    <t>040347</t>
  </si>
  <si>
    <t>CLOPIXOL DEPOT 200mg/mL RAZT INJ 1mL 10x</t>
  </si>
  <si>
    <t>008060</t>
  </si>
  <si>
    <t>CORDARONE 50mg/mL RAZT INJ 3mL 6x</t>
  </si>
  <si>
    <t>COSMERBA ENERG. RJAVA KREMA 200 mL</t>
  </si>
  <si>
    <t>022209</t>
  </si>
  <si>
    <t>DEPO-MEDROL 40mg/mL SUSP INJ 1mL 1x</t>
  </si>
  <si>
    <t>023620</t>
  </si>
  <si>
    <t>DERMAZIN 10mg/g KREMA 50 g</t>
  </si>
  <si>
    <t>022624</t>
  </si>
  <si>
    <t>DEXAMETHASON 4mg/mL RAZT INJ 1mL 25x</t>
  </si>
  <si>
    <t>142669</t>
  </si>
  <si>
    <t>DIAZEPAM ALLGEN REKT RAZT 10mg/2,5 mL 5x</t>
  </si>
  <si>
    <t>142670</t>
  </si>
  <si>
    <t>DIAZEPAM ALLGEN REKT RAZT 5mg/2,5 mL 5x</t>
  </si>
  <si>
    <t>DIPHERELINE 11,25 mg susp.za inj.viala 1x</t>
  </si>
  <si>
    <t>087238</t>
  </si>
  <si>
    <t>DIPROGENTA 0,5mg/1mg/g KREMA 15 g</t>
  </si>
  <si>
    <t>087246</t>
  </si>
  <si>
    <t>DIPROGENTA 0,5mg/1mg/g MAZILO 15 g</t>
  </si>
  <si>
    <t>148124</t>
  </si>
  <si>
    <t>DOBUTAMIN HAMELN 12,5 mg/mL AMP 20 mL 5x</t>
  </si>
  <si>
    <t>026751</t>
  </si>
  <si>
    <t>EBRANTIL 50mg RAZT INJ 10 mL 5x</t>
  </si>
  <si>
    <t>026808</t>
  </si>
  <si>
    <t>EDEMID 10mg/mL RAZT INJ 2mL 5x</t>
  </si>
  <si>
    <t>060780</t>
  </si>
  <si>
    <t>EFIENT 10 OBL TBL 28x10 mg</t>
  </si>
  <si>
    <t>Eligard 45 mg prašek za razt.za inj.brizga 1x</t>
  </si>
  <si>
    <t>057002</t>
  </si>
  <si>
    <t>ENAP 1,25mg/mL RAZT INJ 1mL 5x</t>
  </si>
  <si>
    <t>146104</t>
  </si>
  <si>
    <t>EPIPEN 300mcg/0,3mL NAP INJ BRIZ 2mL 1x</t>
  </si>
  <si>
    <t>149972</t>
  </si>
  <si>
    <t>EPISTATUS 10 mg ORAL RAZT BRIZGA 1 mL 1x</t>
  </si>
  <si>
    <t>143563</t>
  </si>
  <si>
    <t>EPISTATUS PFS 5mg OR RAZT BRIZGA 4x0,5mL</t>
  </si>
  <si>
    <t>092142</t>
  </si>
  <si>
    <t>ERYCYTOL DEPOT 1mg/mL RAZT INJ 1 mL 3x</t>
  </si>
  <si>
    <t>045250</t>
  </si>
  <si>
    <t>ESMERON 10mg/mL RAZT INJ 5mL 10x</t>
  </si>
  <si>
    <t>Faslodex 250 mg razt.za inj.brizga 2x</t>
  </si>
  <si>
    <t>060399</t>
  </si>
  <si>
    <t>FENTANYL TORREX AMP 5x2 mL</t>
  </si>
  <si>
    <t>071412</t>
  </si>
  <si>
    <t>FIZIOLOŠKA RAZTOPINA NaCL  0,9%     250ml   plastenka</t>
  </si>
  <si>
    <t>071420</t>
  </si>
  <si>
    <t>FIZIOLOŠKA RAZTOPINA NaCL 0,9 %     500 ml  plastenka</t>
  </si>
  <si>
    <t>072192</t>
  </si>
  <si>
    <t>FIZIOLOŠKA RAZTOPINA NaCL 0,9%     100 ml  plastenka</t>
  </si>
  <si>
    <t>013552</t>
  </si>
  <si>
    <t>FLIXOTIDE 50 mcg INH SUSP 120x</t>
  </si>
  <si>
    <t>144311</t>
  </si>
  <si>
    <t>FLUANXOL DEPOT AMP 1x20mg/ml</t>
  </si>
  <si>
    <t>017116</t>
  </si>
  <si>
    <t>FUCIDIN 20mg/g MAZILO 15 g</t>
  </si>
  <si>
    <t>GLICEROL 85 % 1 kg</t>
  </si>
  <si>
    <t>097438</t>
  </si>
  <si>
    <t>GLUCAGEN HYPOKIT 1mg RAZT INJ 1x</t>
  </si>
  <si>
    <t>069884</t>
  </si>
  <si>
    <t>GLUKOZA BRAUN 100mg/mL RAZT INF 500mL</t>
  </si>
  <si>
    <t>037869</t>
  </si>
  <si>
    <t>GLUKOZA BRAUN 50mg/mL RAZT INF 100mL</t>
  </si>
  <si>
    <t>069795</t>
  </si>
  <si>
    <t>GLUKOZA BRAUN 50mg/mL RAZT INF 250 mL</t>
  </si>
  <si>
    <t>069779</t>
  </si>
  <si>
    <t>GLUKOZA BRAUN 50mg/mL RAZT INF 500mL</t>
  </si>
  <si>
    <t>036099</t>
  </si>
  <si>
    <t>HALDOL AMP 10x5 mg/mL</t>
  </si>
  <si>
    <t>036161</t>
  </si>
  <si>
    <t>HALDOL DEPO 50mg/mL RAZT INJ 1mL 5x</t>
  </si>
  <si>
    <t>029998</t>
  </si>
  <si>
    <t>HEPARIN BRAUN 5000IE/mL 5mL 10x</t>
  </si>
  <si>
    <t>142730</t>
  </si>
  <si>
    <t>INFECTOGENTA 1mg/g mazilo 15 g</t>
  </si>
  <si>
    <t>108421</t>
  </si>
  <si>
    <t>IROPREM 50mg/ml RAZT INJ 10mL 1x</t>
  </si>
  <si>
    <t>145370</t>
  </si>
  <si>
    <t>JAYDESS 13,5mg INTRAUTERINI VLOŽEK</t>
  </si>
  <si>
    <t>104795</t>
  </si>
  <si>
    <t>KALCIJEV GLUKONAT 100mg/mL AMP 10mL 20x</t>
  </si>
  <si>
    <t>088560</t>
  </si>
  <si>
    <t>KALINOR 2,17/2,00/2,057g ŠUMEČE TBL 15x</t>
  </si>
  <si>
    <t>003115</t>
  </si>
  <si>
    <t>KAPTOPRIL ALKALOID-INT TBL 40x25 mg</t>
  </si>
  <si>
    <t>027081</t>
  </si>
  <si>
    <t>KENALOG 40mg/mL SUSP INJ 1mL 5x</t>
  </si>
  <si>
    <t>146076</t>
  </si>
  <si>
    <t>KETANEST 25mg/ml RAZT INJ 2mL 10x</t>
  </si>
  <si>
    <t>042684</t>
  </si>
  <si>
    <t>KETONAL 100mg RAZT INJ 2mL 10x</t>
  </si>
  <si>
    <t>142886</t>
  </si>
  <si>
    <t>KONAKION 10mg/mL RAZT INJ/ PEROR 1mL 5x</t>
  </si>
  <si>
    <t>148178</t>
  </si>
  <si>
    <t>KYLEENA 19,5 mg INTRAUTERINI VLOŽEK</t>
  </si>
  <si>
    <t>146504</t>
  </si>
  <si>
    <t>LAMISIL 10mg/g KREMA  15 g</t>
  </si>
  <si>
    <t>LANCETE STALLERPOINT PRICK TEST A1000</t>
  </si>
  <si>
    <t>055654</t>
  </si>
  <si>
    <t>LEKADOL TBL 20x500 mg</t>
  </si>
  <si>
    <t>Leptoprol 5 mg implantat inj.brizga 1x</t>
  </si>
  <si>
    <t>150384</t>
  </si>
  <si>
    <t>LIDOKAIN KABI 20mg/mL AMP 50x</t>
  </si>
  <si>
    <t>143874</t>
  </si>
  <si>
    <t>LOFARMA PRICK TEST CIPRESA 613</t>
  </si>
  <si>
    <t>143851</t>
  </si>
  <si>
    <t>LOFARMA PRICK TEST COMPOSITE MIX R39</t>
  </si>
  <si>
    <t>143856</t>
  </si>
  <si>
    <t>LOFARMA PRICK TEST ČRNA VRBA 574</t>
  </si>
  <si>
    <t>143850</t>
  </si>
  <si>
    <t>LOFARMA PRICK TEST GERAMINACEAE R38</t>
  </si>
  <si>
    <t>143939</t>
  </si>
  <si>
    <t>LOFARMA PRICK TEST JAJCA R30</t>
  </si>
  <si>
    <t>143912</t>
  </si>
  <si>
    <t>LOFARMA PRICK TEST KOKOŠJE MESO 213</t>
  </si>
  <si>
    <t>143908</t>
  </si>
  <si>
    <t>LOFARMA PRICK TEST KOZICE 189</t>
  </si>
  <si>
    <t>143975</t>
  </si>
  <si>
    <t>LOFARMA PRICK TEST LEŠNIK 152E</t>
  </si>
  <si>
    <t>143757</t>
  </si>
  <si>
    <t>LOFARMA PRICK TEST MOČNA PRŠICA 406</t>
  </si>
  <si>
    <t>143963</t>
  </si>
  <si>
    <t>LOFARMA PRICK TEST PARADIŽNIK 137</t>
  </si>
  <si>
    <t>143849</t>
  </si>
  <si>
    <t>LOFARMA PRICK TEST PARIETARIA MIX 581</t>
  </si>
  <si>
    <t>143802</t>
  </si>
  <si>
    <t>LOFARMA PRICK TEST PLESNI I R37</t>
  </si>
  <si>
    <t>143924</t>
  </si>
  <si>
    <t>LOFARMA PRICK TEST SVINJSKO MESO 246</t>
  </si>
  <si>
    <t>144039</t>
  </si>
  <si>
    <t>LOFARMA PRICK TEST ŽITNE MOKE R8</t>
  </si>
  <si>
    <t>144099</t>
  </si>
  <si>
    <t>LYSTHENON 20mg/mL RAZT INJ 5mL 100x</t>
  </si>
  <si>
    <t>603236</t>
  </si>
  <si>
    <t>MANDLJEVO OLJE 125 mL</t>
  </si>
  <si>
    <t>088730</t>
  </si>
  <si>
    <t>MAXITROL KAPLJICE ZA OKO 5 mL</t>
  </si>
  <si>
    <t>088722</t>
  </si>
  <si>
    <t>MAXITROL MAZILO ZA OKO 3,5 g</t>
  </si>
  <si>
    <t>082007</t>
  </si>
  <si>
    <t>MEDROL TBL 20x32 mg</t>
  </si>
  <si>
    <t>066516</t>
  </si>
  <si>
    <t>MEDROL TBL 30x4 mg</t>
  </si>
  <si>
    <t>082015</t>
  </si>
  <si>
    <t>MEDROL TBL 50x16 mg</t>
  </si>
  <si>
    <t>091464</t>
  </si>
  <si>
    <t>MIDAZOLAM ACCORD 1mg/mL RAZT INJ 5mL 10x</t>
  </si>
  <si>
    <t>001783</t>
  </si>
  <si>
    <t>MIRENA 20mcg/24h INTRAUTERINI VLOŽEK</t>
  </si>
  <si>
    <t>028738</t>
  </si>
  <si>
    <t>MODITEN DEPO 25mg/mL RAZT INJ 1mL 5x</t>
  </si>
  <si>
    <t>052604</t>
  </si>
  <si>
    <t>MORFIN ALKALOID 20mg/mL RAZT INJ 1mL 10x</t>
  </si>
  <si>
    <t>549991</t>
  </si>
  <si>
    <t>Na KLORID 0,9% ZA IZPIRANJE 1000 mL</t>
  </si>
  <si>
    <t>549983</t>
  </si>
  <si>
    <t>Na KLORID 0,9% ZA IZPIRANJE 500 mL</t>
  </si>
  <si>
    <t>028967</t>
  </si>
  <si>
    <t>NAKLOFEN 25mg/mL RAZT INJ 3mL 5x</t>
  </si>
  <si>
    <t>087777</t>
  </si>
  <si>
    <t>NATRIJEV HIDROGENKARBONAT 8,4% 1M 100mL</t>
  </si>
  <si>
    <t>071455</t>
  </si>
  <si>
    <t>NATRIJEV KLORID 9mg/mL RAZT INJ 10mL 20x</t>
  </si>
  <si>
    <t>071463</t>
  </si>
  <si>
    <t>NATRIJEV KLORID 9mg/mL RAZT INJ 20mL 20x</t>
  </si>
  <si>
    <t>NEBIDO 1000 mg/4 ml razt.za inj. viala 4 ml 1x</t>
  </si>
  <si>
    <t>060160</t>
  </si>
  <si>
    <t>NEXODAL 0,4mg/mL RAZT INJ 1mL 10x</t>
  </si>
  <si>
    <t>053872</t>
  </si>
  <si>
    <t>NITROLINGUAL 0,4mg/VPIH PODJ PRŠILO 200x</t>
  </si>
  <si>
    <t>084042</t>
  </si>
  <si>
    <t>NITRONAL 1mg/1ml RAZT INF 50 ml</t>
  </si>
  <si>
    <t>013668</t>
  </si>
  <si>
    <t>NOLPAZA 40 TBL 30x40 mg</t>
  </si>
  <si>
    <t>106615</t>
  </si>
  <si>
    <t>NOLPAZA 40mg PRAŠEK ZA INJ 10x</t>
  </si>
  <si>
    <t>150015</t>
  </si>
  <si>
    <t>NORADRENALIN SINT. 1mg/mL AMP 10 mL 10x</t>
  </si>
  <si>
    <t>149043</t>
  </si>
  <si>
    <t>NYXOID 1,8 mg PRŠILO ZA NOS škatla z Nyxoid 1,8 mg pršilo za nos razt. enoodmerni vsebnik 2x</t>
  </si>
  <si>
    <t>134201</t>
  </si>
  <si>
    <t>PARACETAMOL KABI 10mg/mL INFUZ 100mL 10x</t>
  </si>
  <si>
    <t>065390</t>
  </si>
  <si>
    <t>PARACETAMOL SVEČKE 10x120 mg</t>
  </si>
  <si>
    <t>PARCAN NA-HIPOKLOR 250 mL</t>
  </si>
  <si>
    <t>PIC FIZIOLOŠKA RAZT 20x2 mL</t>
  </si>
  <si>
    <t>144751</t>
  </si>
  <si>
    <t>PIRITRAMID-HAMELN 7,5mg/mL AMP 2mL 10x</t>
  </si>
  <si>
    <t>006408</t>
  </si>
  <si>
    <t>PLAVIX 75 OBL TBL 28x75 mg</t>
  </si>
  <si>
    <t>PRAXIJECT 0,9% NACL 3/10 mL BRIZGA 100x</t>
  </si>
  <si>
    <t>084476</t>
  </si>
  <si>
    <t>PRICK TEST ARAŠIDI 34-01 3 ml</t>
  </si>
  <si>
    <t>073970</t>
  </si>
  <si>
    <t>PRICK TEST CONTROL SOLUTION 3ml</t>
  </si>
  <si>
    <t>135632</t>
  </si>
  <si>
    <t>PRICK TEST HAL POLETNI HRAST 11-05 3ml</t>
  </si>
  <si>
    <t>074004</t>
  </si>
  <si>
    <t>PRICK TEST OLJKA 3 ml</t>
  </si>
  <si>
    <t>084352</t>
  </si>
  <si>
    <t>PRICK TEST PES 3 ml</t>
  </si>
  <si>
    <t>084310</t>
  </si>
  <si>
    <t>PRICK TEST PETERONYSSINUS (PRŠICA) 3ml</t>
  </si>
  <si>
    <t>Prolia 60 mg razt.za inj.brizga 1x</t>
  </si>
  <si>
    <t>072451</t>
  </si>
  <si>
    <t>REGLAN 10mg/2mL RAZT INJ 30x</t>
  </si>
  <si>
    <t>Reseligo 10,8 mg implantat inj.brizga 1x</t>
  </si>
  <si>
    <t>039748</t>
  </si>
  <si>
    <t>RHOPHYLAC 300 MCG/2ML  NAP INJ BRIZG</t>
  </si>
  <si>
    <t>RIBODERMIN MAZILO 35 g</t>
  </si>
  <si>
    <t>061646</t>
  </si>
  <si>
    <t>RINGERJEVA RAZT ZA INFUZ BRAUN 500 mL</t>
  </si>
  <si>
    <t>033472</t>
  </si>
  <si>
    <t>RISPERDAL CONSTA 25mg PRAŠEK ZA INJ 1x</t>
  </si>
  <si>
    <t>RISPERDAL CONSTA 37,5 mg prašek in vehikel za susp.za inj.s podaljš.sprošč. 1x</t>
  </si>
  <si>
    <t>RISPERDAL CONSTA 50 mg prašek in vehikel za susp.za inj.s podaljš.sprošč. 1x</t>
  </si>
  <si>
    <t>142711</t>
  </si>
  <si>
    <t>ROJAZOL KREMA 20mg/g 30 g</t>
  </si>
  <si>
    <t>SANDOSTATIN LAR 10 mg viala 1x</t>
  </si>
  <si>
    <t>011010</t>
  </si>
  <si>
    <t>SANDOSTATIN LAR 20 mg INJ 1x2,5 mL</t>
  </si>
  <si>
    <t>011029</t>
  </si>
  <si>
    <t>SANDOSTATIN LAR 30 mg INJ 1x2,5 mL</t>
  </si>
  <si>
    <t>089451</t>
  </si>
  <si>
    <t>SCANDONEST 2% RAZT INJ 1,8mL 50x</t>
  </si>
  <si>
    <t>147956</t>
  </si>
  <si>
    <t>SEPTANESTEPI AMP 40/0,01/mL 1,7mL 50x</t>
  </si>
  <si>
    <t>148791</t>
  </si>
  <si>
    <t>SIGNIFOR 10 mg PRAŠEK+VEHIKEL VIALA 1x</t>
  </si>
  <si>
    <t>148792</t>
  </si>
  <si>
    <t>SIGNIFOR 30 mg PRAŠEK+VEHIKEL VIALA 1x</t>
  </si>
  <si>
    <t>146766</t>
  </si>
  <si>
    <t>SIGNIFOR 60 mg PRAŠEK+VEHIKEL VIALA 1x</t>
  </si>
  <si>
    <t>078093</t>
  </si>
  <si>
    <t>SOLU-CORTEF 100mg PRAŠEK ZA INJ 1x</t>
  </si>
  <si>
    <t>078158</t>
  </si>
  <si>
    <t>SOLU-MEDROL 125mg PRAŠEK ZA INJ 1x</t>
  </si>
  <si>
    <t>078182</t>
  </si>
  <si>
    <t>SOLU-MEDROL 40mg PRAŠEK ZA INJ 1x</t>
  </si>
  <si>
    <t>080446</t>
  </si>
  <si>
    <t>SOLU-MEDROL 500mg PRAŠEK ZA INJ 1x</t>
  </si>
  <si>
    <t>019585</t>
  </si>
  <si>
    <t>SOMATOSTATIN 3mg KONC ZA RAZT ZA INJ 1x</t>
  </si>
  <si>
    <t>145569</t>
  </si>
  <si>
    <t>STEROFUNDIN ISO 500 ml inf</t>
  </si>
  <si>
    <t>146783</t>
  </si>
  <si>
    <t>SUPRARENIN 1mg/mL RAZT INJ 1mL 6x</t>
  </si>
  <si>
    <t>149602</t>
  </si>
  <si>
    <t>SYNTOCINON 5IE KONC RZT INF INJ 1 mL 10x</t>
  </si>
  <si>
    <t>142942</t>
  </si>
  <si>
    <t>THIOPENTAL INRESA 0,5g PRAŠ RAZT INJ 10x</t>
  </si>
  <si>
    <t>073350</t>
  </si>
  <si>
    <t>TOBREX 3mg/g MAZILO ZA OKO 3,5 g</t>
  </si>
  <si>
    <t>073784</t>
  </si>
  <si>
    <t>TOBREX 3mg/mL KAPLJICE ZA OKO 5 mL</t>
  </si>
  <si>
    <t>086134</t>
  </si>
  <si>
    <t>TORECAN AMP 50x6,5 mg/mL</t>
  </si>
  <si>
    <t>086169</t>
  </si>
  <si>
    <t>TORECAN OBL TBL 50x6,5 mg</t>
  </si>
  <si>
    <t>080160</t>
  </si>
  <si>
    <t>TRAMAL 50mg/mL RAZT INJ 1mL 5x</t>
  </si>
  <si>
    <t>080152</t>
  </si>
  <si>
    <t>TRAMAL 50mg/mL RAZT INJ 2mL 5x</t>
  </si>
  <si>
    <t>147725</t>
  </si>
  <si>
    <t>TREVICTA 175 mg SUSP INJ 1x</t>
  </si>
  <si>
    <t>147726</t>
  </si>
  <si>
    <t>TREVICTA 263 mg SUSP INJ 1x</t>
  </si>
  <si>
    <t>147727</t>
  </si>
  <si>
    <t>TREVICTA 350 mg SUSP INJ 1x</t>
  </si>
  <si>
    <t>147728</t>
  </si>
  <si>
    <t>TREVICTA 525 mg SUSP INJ 1x</t>
  </si>
  <si>
    <t>146598</t>
  </si>
  <si>
    <t>ULTRACAIN D-S RAZT INJ 2 mL 6x</t>
  </si>
  <si>
    <t>Venofer 20 mg/ml razt.za inj./konc.za razt.za inf. ampula 5 ml 5x</t>
  </si>
  <si>
    <t>077410</t>
  </si>
  <si>
    <t>VENTOLIN 100 mcg INH SUSP 200x</t>
  </si>
  <si>
    <t>077402</t>
  </si>
  <si>
    <t>VENTOLIN 5mg/mL INH RAZT 20 mL</t>
  </si>
  <si>
    <t>032131</t>
  </si>
  <si>
    <t>VODA ZA INJEKCIJE 500 mL BRAUN</t>
  </si>
  <si>
    <t>091030</t>
  </si>
  <si>
    <t>VODA ZA INJEKCIJE AMP 10mL 20x</t>
  </si>
  <si>
    <t>VODIKOV PEROKSID, 3 % RAZT 1 L</t>
  </si>
  <si>
    <t>094889</t>
  </si>
  <si>
    <t>VOLTAREN SVEČKE 10x12,5 mg</t>
  </si>
  <si>
    <t>035149</t>
  </si>
  <si>
    <t>VOLTAREN SVEČKE 10x25 mg</t>
  </si>
  <si>
    <t>WELLION 1 SHOT TEK SLAD TUBA 15G 3+1</t>
  </si>
  <si>
    <t>123390</t>
  </si>
  <si>
    <t>XEPLION 100mg SUSPENZIJA ZA INJ 1x</t>
  </si>
  <si>
    <t>123404</t>
  </si>
  <si>
    <t>XEPLION 150mg SUSPENZIJA ZA INJ 1x</t>
  </si>
  <si>
    <t>123382</t>
  </si>
  <si>
    <t>XEPLION 75mg SUSPENZIJA ZA INJ 1x</t>
  </si>
  <si>
    <t>128490</t>
  </si>
  <si>
    <t>XGEVA 120mg RAZT ZA INJ 1x1,7 mL</t>
  </si>
  <si>
    <t>089753</t>
  </si>
  <si>
    <t>XYLOCAIN 10mg/RAZPRŠEK PRŠILO 50 mL</t>
  </si>
  <si>
    <t>089680</t>
  </si>
  <si>
    <t>XYLOCAINE 20mg/g GEL 30 g SC</t>
  </si>
  <si>
    <t>000010</t>
  </si>
  <si>
    <t>XYLOCAINE 20mg/g GEL 30 g TUBA 10x</t>
  </si>
  <si>
    <t>Zoladex 3,6 mg implantat brizga 1x</t>
  </si>
  <si>
    <t>131091</t>
  </si>
  <si>
    <t>ZOMETA 4 mg/100mL RAZT INF 100 mL</t>
  </si>
  <si>
    <t>050610</t>
  </si>
  <si>
    <t>ZYPADHERA 300mg PRAŠEK ZA SUSP ZA INJ 1x</t>
  </si>
  <si>
    <t>050750</t>
  </si>
  <si>
    <t>ZYPADHERA 405mg PRAŠEK ZA SUSP ZA INJ 1x</t>
  </si>
  <si>
    <t>Komercialno ime ponujenega izdelka, ki bo tudi navedeno na računu</t>
  </si>
  <si>
    <t>skupna ponudbena vrednost v EUR brez DDV</t>
  </si>
  <si>
    <t>142662 lahko tudi 142479</t>
  </si>
  <si>
    <t>artikel se črta iz nabora</t>
  </si>
  <si>
    <t>142820 lahko tudi 142875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</si>
</sst>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3" borderId="0" xfId="0" applyFill="1"/>
    <xf numFmtId="0" fontId="1" fillId="3" borderId="0" xfId="0" applyFont="1" applyFill="1"/>
    <xf numFmtId="0" fontId="1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0" fillId="3" borderId="0" xfId="0" applyFill="1" applyAlignment="1">
      <alignment horizontal="righ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5"/>
  <sheetViews>
    <sheetView tabSelected="1" topLeftCell="A133" zoomScaleNormal="100" workbookViewId="0">
      <selection activeCell="B34" sqref="B34"/>
    </sheetView>
  </sheetViews>
  <sheetFormatPr defaultRowHeight="14.4" x14ac:dyDescent="0.3"/>
  <cols>
    <col min="1" max="1" width="6.5546875" style="7" customWidth="1"/>
    <col min="2" max="2" width="21.44140625" style="11" customWidth="1"/>
    <col min="3" max="3" width="46.109375" customWidth="1"/>
    <col min="4" max="4" width="6.109375" customWidth="1"/>
    <col min="5" max="5" width="10.44140625" customWidth="1"/>
    <col min="6" max="15" width="14.44140625" customWidth="1"/>
  </cols>
  <sheetData>
    <row r="1" spans="1:14" x14ac:dyDescent="0.3">
      <c r="A1" s="8" t="s">
        <v>0</v>
      </c>
    </row>
    <row r="3" spans="1:14" x14ac:dyDescent="0.3">
      <c r="A3" s="9" t="s">
        <v>1</v>
      </c>
    </row>
    <row r="5" spans="1:14" s="2" customFormat="1" ht="86.4" x14ac:dyDescent="0.3">
      <c r="A5" s="10" t="s">
        <v>2</v>
      </c>
      <c r="B5" s="5" t="s">
        <v>3</v>
      </c>
      <c r="C5" s="6" t="s">
        <v>4</v>
      </c>
      <c r="D5" s="6" t="s">
        <v>5</v>
      </c>
      <c r="E5" s="6" t="s">
        <v>6</v>
      </c>
      <c r="F5" s="1" t="s">
        <v>7</v>
      </c>
      <c r="G5" s="1" t="s">
        <v>400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/>
      <c r="N5" s="1"/>
    </row>
    <row r="6" spans="1:14" x14ac:dyDescent="0.3">
      <c r="A6" s="7">
        <v>1</v>
      </c>
      <c r="B6" s="11" t="s">
        <v>48</v>
      </c>
      <c r="C6" t="s">
        <v>49</v>
      </c>
      <c r="D6" t="s">
        <v>18</v>
      </c>
      <c r="E6">
        <v>2</v>
      </c>
      <c r="J6">
        <f t="shared" ref="J6:J69" si="0">+I6*E6</f>
        <v>0</v>
      </c>
      <c r="L6">
        <f t="shared" ref="L6:L69" si="1">+J6*K6</f>
        <v>0</v>
      </c>
    </row>
    <row r="7" spans="1:14" x14ac:dyDescent="0.3">
      <c r="A7" s="7">
        <v>2</v>
      </c>
      <c r="B7" s="11" t="s">
        <v>50</v>
      </c>
      <c r="C7" t="s">
        <v>51</v>
      </c>
      <c r="D7" t="s">
        <v>18</v>
      </c>
      <c r="E7">
        <v>1</v>
      </c>
      <c r="J7">
        <f t="shared" si="0"/>
        <v>0</v>
      </c>
      <c r="L7">
        <f t="shared" si="1"/>
        <v>0</v>
      </c>
    </row>
    <row r="8" spans="1:14" x14ac:dyDescent="0.3">
      <c r="A8" s="7">
        <v>3</v>
      </c>
      <c r="B8" s="11" t="s">
        <v>226</v>
      </c>
      <c r="C8" t="s">
        <v>227</v>
      </c>
      <c r="D8" t="s">
        <v>15</v>
      </c>
      <c r="E8">
        <v>7</v>
      </c>
      <c r="J8">
        <f t="shared" si="0"/>
        <v>0</v>
      </c>
      <c r="L8">
        <f t="shared" si="1"/>
        <v>0</v>
      </c>
    </row>
    <row r="9" spans="1:14" x14ac:dyDescent="0.3">
      <c r="A9" s="7">
        <v>4</v>
      </c>
      <c r="B9" s="11" t="s">
        <v>228</v>
      </c>
      <c r="C9" t="s">
        <v>229</v>
      </c>
      <c r="D9" t="s">
        <v>15</v>
      </c>
      <c r="E9">
        <v>12</v>
      </c>
      <c r="J9">
        <f t="shared" si="0"/>
        <v>0</v>
      </c>
      <c r="L9">
        <f t="shared" si="1"/>
        <v>0</v>
      </c>
    </row>
    <row r="10" spans="1:14" x14ac:dyDescent="0.3">
      <c r="A10" s="7">
        <v>5</v>
      </c>
      <c r="B10" s="11" t="s">
        <v>344</v>
      </c>
      <c r="C10" t="s">
        <v>345</v>
      </c>
      <c r="D10" t="s">
        <v>15</v>
      </c>
      <c r="E10">
        <v>78</v>
      </c>
      <c r="J10">
        <f t="shared" si="0"/>
        <v>0</v>
      </c>
      <c r="L10">
        <f t="shared" si="1"/>
        <v>0</v>
      </c>
    </row>
    <row r="11" spans="1:14" x14ac:dyDescent="0.3">
      <c r="A11" s="7">
        <v>6</v>
      </c>
      <c r="C11" t="s">
        <v>82</v>
      </c>
      <c r="D11" t="s">
        <v>15</v>
      </c>
      <c r="E11">
        <v>15</v>
      </c>
      <c r="J11">
        <f t="shared" si="0"/>
        <v>0</v>
      </c>
      <c r="L11">
        <f t="shared" si="1"/>
        <v>0</v>
      </c>
    </row>
    <row r="12" spans="1:14" x14ac:dyDescent="0.3">
      <c r="A12" s="7">
        <v>7</v>
      </c>
      <c r="C12" t="s">
        <v>95</v>
      </c>
      <c r="D12" t="s">
        <v>15</v>
      </c>
      <c r="E12">
        <v>1</v>
      </c>
      <c r="J12">
        <f t="shared" si="0"/>
        <v>0</v>
      </c>
      <c r="L12">
        <f t="shared" si="1"/>
        <v>0</v>
      </c>
    </row>
    <row r="13" spans="1:14" x14ac:dyDescent="0.3">
      <c r="A13" s="7">
        <v>8</v>
      </c>
      <c r="C13" t="s">
        <v>276</v>
      </c>
      <c r="D13" t="s">
        <v>18</v>
      </c>
      <c r="E13">
        <v>1</v>
      </c>
      <c r="J13">
        <f t="shared" si="0"/>
        <v>0</v>
      </c>
      <c r="L13">
        <f t="shared" si="1"/>
        <v>0</v>
      </c>
    </row>
    <row r="14" spans="1:14" x14ac:dyDescent="0.3">
      <c r="A14" s="7">
        <v>9</v>
      </c>
      <c r="C14" t="s">
        <v>281</v>
      </c>
      <c r="D14" t="s">
        <v>18</v>
      </c>
      <c r="E14">
        <v>100</v>
      </c>
      <c r="J14">
        <f t="shared" si="0"/>
        <v>0</v>
      </c>
      <c r="L14">
        <f t="shared" si="1"/>
        <v>0</v>
      </c>
    </row>
    <row r="15" spans="1:14" x14ac:dyDescent="0.3">
      <c r="A15" s="7">
        <v>10</v>
      </c>
      <c r="C15" t="s">
        <v>275</v>
      </c>
      <c r="D15" t="s">
        <v>15</v>
      </c>
      <c r="E15">
        <v>22</v>
      </c>
      <c r="J15">
        <f t="shared" si="0"/>
        <v>0</v>
      </c>
      <c r="L15">
        <f t="shared" si="1"/>
        <v>0</v>
      </c>
    </row>
    <row r="16" spans="1:14" x14ac:dyDescent="0.3">
      <c r="A16" s="7">
        <v>11</v>
      </c>
      <c r="C16" t="s">
        <v>300</v>
      </c>
      <c r="D16" t="s">
        <v>15</v>
      </c>
      <c r="E16">
        <v>15</v>
      </c>
      <c r="J16">
        <f t="shared" si="0"/>
        <v>0</v>
      </c>
      <c r="L16">
        <f t="shared" si="1"/>
        <v>0</v>
      </c>
    </row>
    <row r="17" spans="1:12" x14ac:dyDescent="0.3">
      <c r="A17" s="7">
        <v>12</v>
      </c>
      <c r="B17" s="11" t="s">
        <v>39</v>
      </c>
      <c r="C17" t="s">
        <v>40</v>
      </c>
      <c r="D17" t="s">
        <v>15</v>
      </c>
      <c r="E17">
        <v>12</v>
      </c>
      <c r="J17">
        <f t="shared" si="0"/>
        <v>0</v>
      </c>
      <c r="L17">
        <f t="shared" si="1"/>
        <v>0</v>
      </c>
    </row>
    <row r="18" spans="1:12" x14ac:dyDescent="0.3">
      <c r="A18" s="7">
        <v>13</v>
      </c>
      <c r="B18" s="11" t="s">
        <v>224</v>
      </c>
      <c r="C18" t="s">
        <v>225</v>
      </c>
      <c r="D18" t="s">
        <v>15</v>
      </c>
      <c r="E18">
        <v>3</v>
      </c>
      <c r="J18">
        <f t="shared" si="0"/>
        <v>0</v>
      </c>
      <c r="L18">
        <f t="shared" si="1"/>
        <v>0</v>
      </c>
    </row>
    <row r="19" spans="1:12" x14ac:dyDescent="0.3">
      <c r="A19" s="7">
        <v>14</v>
      </c>
      <c r="C19" t="s">
        <v>378</v>
      </c>
      <c r="D19" t="s">
        <v>18</v>
      </c>
      <c r="E19">
        <v>1</v>
      </c>
      <c r="J19">
        <f t="shared" si="0"/>
        <v>0</v>
      </c>
      <c r="L19">
        <f t="shared" si="1"/>
        <v>0</v>
      </c>
    </row>
    <row r="20" spans="1:12" x14ac:dyDescent="0.3">
      <c r="A20" s="7">
        <v>15</v>
      </c>
      <c r="B20" s="11" t="s">
        <v>269</v>
      </c>
      <c r="C20" t="s">
        <v>270</v>
      </c>
      <c r="D20" t="s">
        <v>18</v>
      </c>
      <c r="E20">
        <v>7</v>
      </c>
      <c r="J20">
        <f t="shared" si="0"/>
        <v>0</v>
      </c>
      <c r="L20">
        <f t="shared" si="1"/>
        <v>0</v>
      </c>
    </row>
    <row r="21" spans="1:12" x14ac:dyDescent="0.3">
      <c r="A21" s="7">
        <v>16</v>
      </c>
      <c r="B21" s="11" t="s">
        <v>16</v>
      </c>
      <c r="C21" t="s">
        <v>17</v>
      </c>
      <c r="D21" t="s">
        <v>18</v>
      </c>
      <c r="E21">
        <v>5</v>
      </c>
      <c r="J21">
        <f t="shared" si="0"/>
        <v>0</v>
      </c>
      <c r="L21">
        <f t="shared" si="1"/>
        <v>0</v>
      </c>
    </row>
    <row r="22" spans="1:12" x14ac:dyDescent="0.3">
      <c r="A22" s="7">
        <v>17</v>
      </c>
      <c r="B22" s="11" t="s">
        <v>21</v>
      </c>
      <c r="C22" t="s">
        <v>22</v>
      </c>
      <c r="D22" t="s">
        <v>18</v>
      </c>
      <c r="E22">
        <v>81</v>
      </c>
      <c r="J22">
        <f t="shared" si="0"/>
        <v>0</v>
      </c>
      <c r="L22">
        <f t="shared" si="1"/>
        <v>0</v>
      </c>
    </row>
    <row r="23" spans="1:12" x14ac:dyDescent="0.3">
      <c r="A23" s="7">
        <v>18</v>
      </c>
      <c r="B23" s="11" t="s">
        <v>23</v>
      </c>
      <c r="C23" t="s">
        <v>24</v>
      </c>
      <c r="D23" t="s">
        <v>18</v>
      </c>
      <c r="E23">
        <v>1</v>
      </c>
      <c r="J23">
        <f t="shared" si="0"/>
        <v>0</v>
      </c>
      <c r="L23">
        <f t="shared" si="1"/>
        <v>0</v>
      </c>
    </row>
    <row r="24" spans="1:12" x14ac:dyDescent="0.3">
      <c r="A24" s="7">
        <v>19</v>
      </c>
      <c r="B24" s="11" t="s">
        <v>25</v>
      </c>
      <c r="C24" t="s">
        <v>26</v>
      </c>
      <c r="D24" t="s">
        <v>15</v>
      </c>
      <c r="E24">
        <v>27</v>
      </c>
      <c r="J24">
        <f t="shared" si="0"/>
        <v>0</v>
      </c>
      <c r="L24">
        <f t="shared" si="1"/>
        <v>0</v>
      </c>
    </row>
    <row r="25" spans="1:12" x14ac:dyDescent="0.3">
      <c r="A25" s="7">
        <v>20</v>
      </c>
      <c r="B25" s="11" t="s">
        <v>27</v>
      </c>
      <c r="C25" t="s">
        <v>28</v>
      </c>
      <c r="D25" t="s">
        <v>15</v>
      </c>
      <c r="E25">
        <v>0</v>
      </c>
      <c r="J25">
        <f t="shared" si="0"/>
        <v>0</v>
      </c>
      <c r="L25">
        <f t="shared" si="1"/>
        <v>0</v>
      </c>
    </row>
    <row r="26" spans="1:12" x14ac:dyDescent="0.3">
      <c r="A26" s="7">
        <v>21</v>
      </c>
      <c r="B26" s="11" t="s">
        <v>29</v>
      </c>
      <c r="C26" t="s">
        <v>30</v>
      </c>
      <c r="D26" t="s">
        <v>18</v>
      </c>
      <c r="E26">
        <v>25</v>
      </c>
      <c r="J26">
        <f t="shared" si="0"/>
        <v>0</v>
      </c>
      <c r="L26">
        <f t="shared" si="1"/>
        <v>0</v>
      </c>
    </row>
    <row r="27" spans="1:12" x14ac:dyDescent="0.3">
      <c r="A27" s="7">
        <v>22</v>
      </c>
      <c r="B27" s="11" t="s">
        <v>31</v>
      </c>
      <c r="C27" t="s">
        <v>32</v>
      </c>
      <c r="D27" t="s">
        <v>18</v>
      </c>
      <c r="E27">
        <v>25</v>
      </c>
      <c r="J27">
        <f t="shared" si="0"/>
        <v>0</v>
      </c>
      <c r="L27">
        <f t="shared" si="1"/>
        <v>0</v>
      </c>
    </row>
    <row r="28" spans="1:12" x14ac:dyDescent="0.3">
      <c r="A28" s="7">
        <v>23</v>
      </c>
      <c r="B28" s="11" t="s">
        <v>33</v>
      </c>
      <c r="C28" t="s">
        <v>34</v>
      </c>
      <c r="D28" t="s">
        <v>18</v>
      </c>
      <c r="E28">
        <v>5</v>
      </c>
      <c r="J28">
        <f t="shared" si="0"/>
        <v>0</v>
      </c>
      <c r="L28">
        <f t="shared" si="1"/>
        <v>0</v>
      </c>
    </row>
    <row r="29" spans="1:12" x14ac:dyDescent="0.3">
      <c r="A29" s="7">
        <v>24</v>
      </c>
      <c r="B29" s="11" t="s">
        <v>35</v>
      </c>
      <c r="C29" t="s">
        <v>36</v>
      </c>
      <c r="D29" t="s">
        <v>18</v>
      </c>
      <c r="E29">
        <v>5</v>
      </c>
      <c r="J29">
        <f t="shared" si="0"/>
        <v>0</v>
      </c>
      <c r="L29">
        <f t="shared" si="1"/>
        <v>0</v>
      </c>
    </row>
    <row r="30" spans="1:12" x14ac:dyDescent="0.3">
      <c r="A30" s="7">
        <v>25</v>
      </c>
      <c r="B30" s="11" t="s">
        <v>37</v>
      </c>
      <c r="C30" t="s">
        <v>38</v>
      </c>
      <c r="D30" t="s">
        <v>18</v>
      </c>
      <c r="E30">
        <v>13</v>
      </c>
      <c r="J30">
        <f t="shared" si="0"/>
        <v>0</v>
      </c>
      <c r="L30">
        <f t="shared" si="1"/>
        <v>0</v>
      </c>
    </row>
    <row r="31" spans="1:12" x14ac:dyDescent="0.3">
      <c r="A31" s="7">
        <v>26</v>
      </c>
      <c r="B31" s="11" t="s">
        <v>41</v>
      </c>
      <c r="C31" t="s">
        <v>42</v>
      </c>
      <c r="D31" t="s">
        <v>18</v>
      </c>
      <c r="E31">
        <v>73</v>
      </c>
      <c r="J31">
        <f t="shared" si="0"/>
        <v>0</v>
      </c>
      <c r="L31">
        <f t="shared" si="1"/>
        <v>0</v>
      </c>
    </row>
    <row r="32" spans="1:12" x14ac:dyDescent="0.3">
      <c r="A32" s="7">
        <v>27</v>
      </c>
      <c r="B32" s="11" t="s">
        <v>43</v>
      </c>
      <c r="C32" t="s">
        <v>44</v>
      </c>
      <c r="D32" t="s">
        <v>18</v>
      </c>
      <c r="E32">
        <v>2</v>
      </c>
      <c r="J32">
        <f t="shared" si="0"/>
        <v>0</v>
      </c>
      <c r="L32">
        <f t="shared" si="1"/>
        <v>0</v>
      </c>
    </row>
    <row r="33" spans="1:12" x14ac:dyDescent="0.3">
      <c r="A33" s="7">
        <v>28</v>
      </c>
      <c r="B33" s="11" t="s">
        <v>45</v>
      </c>
      <c r="C33" t="s">
        <v>46</v>
      </c>
      <c r="D33" t="s">
        <v>18</v>
      </c>
      <c r="E33">
        <v>2</v>
      </c>
      <c r="J33">
        <f t="shared" si="0"/>
        <v>0</v>
      </c>
      <c r="L33">
        <f t="shared" si="1"/>
        <v>0</v>
      </c>
    </row>
    <row r="34" spans="1:12" ht="43.2" x14ac:dyDescent="0.3">
      <c r="A34" s="7">
        <v>29</v>
      </c>
      <c r="B34" s="11" t="s">
        <v>402</v>
      </c>
      <c r="C34" t="s">
        <v>47</v>
      </c>
      <c r="D34" t="s">
        <v>18</v>
      </c>
      <c r="E34">
        <v>5</v>
      </c>
      <c r="J34">
        <f t="shared" si="0"/>
        <v>0</v>
      </c>
      <c r="L34">
        <f t="shared" si="1"/>
        <v>0</v>
      </c>
    </row>
    <row r="35" spans="1:12" x14ac:dyDescent="0.3">
      <c r="A35" s="7">
        <v>30</v>
      </c>
      <c r="B35" s="11" t="s">
        <v>52</v>
      </c>
      <c r="C35" t="s">
        <v>53</v>
      </c>
      <c r="D35" t="s">
        <v>18</v>
      </c>
      <c r="E35">
        <v>45</v>
      </c>
      <c r="J35">
        <f t="shared" si="0"/>
        <v>0</v>
      </c>
      <c r="L35">
        <f t="shared" si="1"/>
        <v>0</v>
      </c>
    </row>
    <row r="36" spans="1:12" x14ac:dyDescent="0.3">
      <c r="A36" s="7">
        <v>31</v>
      </c>
      <c r="C36" t="s">
        <v>403</v>
      </c>
      <c r="J36">
        <f t="shared" si="0"/>
        <v>0</v>
      </c>
      <c r="L36">
        <f t="shared" si="1"/>
        <v>0</v>
      </c>
    </row>
    <row r="37" spans="1:12" ht="43.2" x14ac:dyDescent="0.3">
      <c r="A37" s="7">
        <v>32</v>
      </c>
      <c r="B37" s="11" t="s">
        <v>404</v>
      </c>
      <c r="C37" t="s">
        <v>54</v>
      </c>
      <c r="D37" t="s">
        <v>18</v>
      </c>
      <c r="E37">
        <v>50</v>
      </c>
      <c r="J37">
        <f t="shared" si="0"/>
        <v>0</v>
      </c>
      <c r="L37">
        <f t="shared" si="1"/>
        <v>0</v>
      </c>
    </row>
    <row r="38" spans="1:12" x14ac:dyDescent="0.3">
      <c r="A38" s="7">
        <v>33</v>
      </c>
      <c r="C38" t="s">
        <v>403</v>
      </c>
      <c r="J38">
        <f t="shared" si="0"/>
        <v>0</v>
      </c>
      <c r="L38">
        <f t="shared" si="1"/>
        <v>0</v>
      </c>
    </row>
    <row r="39" spans="1:12" x14ac:dyDescent="0.3">
      <c r="A39" s="7">
        <v>34</v>
      </c>
      <c r="B39" s="11" t="s">
        <v>55</v>
      </c>
      <c r="C39" t="s">
        <v>56</v>
      </c>
      <c r="D39" t="s">
        <v>15</v>
      </c>
      <c r="E39">
        <v>1</v>
      </c>
      <c r="J39">
        <f t="shared" si="0"/>
        <v>0</v>
      </c>
      <c r="L39">
        <f t="shared" si="1"/>
        <v>0</v>
      </c>
    </row>
    <row r="40" spans="1:12" x14ac:dyDescent="0.3">
      <c r="A40" s="7">
        <v>35</v>
      </c>
      <c r="B40" s="11" t="s">
        <v>60</v>
      </c>
      <c r="C40" t="s">
        <v>61</v>
      </c>
      <c r="D40" t="s">
        <v>15</v>
      </c>
      <c r="E40">
        <v>1</v>
      </c>
      <c r="J40">
        <f t="shared" si="0"/>
        <v>0</v>
      </c>
      <c r="L40">
        <f t="shared" si="1"/>
        <v>0</v>
      </c>
    </row>
    <row r="41" spans="1:12" x14ac:dyDescent="0.3">
      <c r="A41" s="7">
        <v>36</v>
      </c>
      <c r="B41" s="11" t="s">
        <v>62</v>
      </c>
      <c r="C41" t="s">
        <v>63</v>
      </c>
      <c r="D41" t="s">
        <v>15</v>
      </c>
      <c r="E41">
        <v>28</v>
      </c>
      <c r="J41">
        <f t="shared" si="0"/>
        <v>0</v>
      </c>
      <c r="L41">
        <f t="shared" si="1"/>
        <v>0</v>
      </c>
    </row>
    <row r="42" spans="1:12" x14ac:dyDescent="0.3">
      <c r="A42" s="7">
        <v>37</v>
      </c>
      <c r="B42" s="11" t="s">
        <v>64</v>
      </c>
      <c r="C42" t="s">
        <v>65</v>
      </c>
      <c r="D42" t="s">
        <v>18</v>
      </c>
      <c r="E42">
        <v>23</v>
      </c>
      <c r="J42">
        <f t="shared" si="0"/>
        <v>0</v>
      </c>
      <c r="L42">
        <f t="shared" si="1"/>
        <v>0</v>
      </c>
    </row>
    <row r="43" spans="1:12" x14ac:dyDescent="0.3">
      <c r="A43" s="7">
        <v>38</v>
      </c>
      <c r="B43" s="11" t="s">
        <v>70</v>
      </c>
      <c r="C43" t="s">
        <v>71</v>
      </c>
      <c r="D43" t="s">
        <v>15</v>
      </c>
      <c r="E43">
        <v>44</v>
      </c>
      <c r="J43">
        <f t="shared" si="0"/>
        <v>0</v>
      </c>
      <c r="L43">
        <f t="shared" si="1"/>
        <v>0</v>
      </c>
    </row>
    <row r="44" spans="1:12" x14ac:dyDescent="0.3">
      <c r="A44" s="7">
        <v>39</v>
      </c>
      <c r="B44" s="11" t="s">
        <v>72</v>
      </c>
      <c r="C44" t="s">
        <v>73</v>
      </c>
      <c r="D44" t="s">
        <v>15</v>
      </c>
      <c r="E44">
        <v>7</v>
      </c>
      <c r="J44">
        <f t="shared" si="0"/>
        <v>0</v>
      </c>
      <c r="L44">
        <f t="shared" si="1"/>
        <v>0</v>
      </c>
    </row>
    <row r="45" spans="1:12" x14ac:dyDescent="0.3">
      <c r="A45" s="7">
        <v>40</v>
      </c>
      <c r="B45" s="11" t="s">
        <v>74</v>
      </c>
      <c r="C45" t="s">
        <v>75</v>
      </c>
      <c r="D45" t="s">
        <v>15</v>
      </c>
      <c r="E45">
        <v>2</v>
      </c>
      <c r="J45">
        <f t="shared" si="0"/>
        <v>0</v>
      </c>
      <c r="L45">
        <f t="shared" si="1"/>
        <v>0</v>
      </c>
    </row>
    <row r="46" spans="1:12" x14ac:dyDescent="0.3">
      <c r="A46" s="7">
        <v>41</v>
      </c>
      <c r="B46" s="11" t="s">
        <v>76</v>
      </c>
      <c r="C46" t="s">
        <v>77</v>
      </c>
      <c r="D46" t="s">
        <v>18</v>
      </c>
      <c r="E46">
        <v>1</v>
      </c>
      <c r="J46">
        <f t="shared" si="0"/>
        <v>0</v>
      </c>
      <c r="L46">
        <f t="shared" si="1"/>
        <v>0</v>
      </c>
    </row>
    <row r="47" spans="1:12" x14ac:dyDescent="0.3">
      <c r="A47" s="7">
        <v>42</v>
      </c>
      <c r="B47" s="11" t="s">
        <v>78</v>
      </c>
      <c r="C47" t="s">
        <v>79</v>
      </c>
      <c r="D47" t="s">
        <v>15</v>
      </c>
      <c r="E47">
        <v>12</v>
      </c>
      <c r="J47">
        <f t="shared" si="0"/>
        <v>0</v>
      </c>
      <c r="L47">
        <f t="shared" si="1"/>
        <v>0</v>
      </c>
    </row>
    <row r="48" spans="1:12" x14ac:dyDescent="0.3">
      <c r="A48" s="7">
        <v>43</v>
      </c>
      <c r="B48" s="11" t="s">
        <v>83</v>
      </c>
      <c r="C48" t="s">
        <v>84</v>
      </c>
      <c r="D48" t="s">
        <v>15</v>
      </c>
      <c r="E48">
        <v>8</v>
      </c>
      <c r="J48">
        <f t="shared" si="0"/>
        <v>0</v>
      </c>
      <c r="L48">
        <f t="shared" si="1"/>
        <v>0</v>
      </c>
    </row>
    <row r="49" spans="1:12" x14ac:dyDescent="0.3">
      <c r="A49" s="7">
        <v>44</v>
      </c>
      <c r="B49" s="11" t="s">
        <v>85</v>
      </c>
      <c r="C49" t="s">
        <v>86</v>
      </c>
      <c r="D49" t="s">
        <v>18</v>
      </c>
      <c r="E49">
        <v>5</v>
      </c>
      <c r="J49">
        <f t="shared" si="0"/>
        <v>0</v>
      </c>
      <c r="L49">
        <f t="shared" si="1"/>
        <v>0</v>
      </c>
    </row>
    <row r="50" spans="1:12" x14ac:dyDescent="0.3">
      <c r="A50" s="7">
        <v>45</v>
      </c>
      <c r="B50" s="11" t="s">
        <v>87</v>
      </c>
      <c r="C50" t="s">
        <v>88</v>
      </c>
      <c r="D50" t="s">
        <v>18</v>
      </c>
      <c r="E50">
        <v>1</v>
      </c>
      <c r="J50">
        <f t="shared" si="0"/>
        <v>0</v>
      </c>
      <c r="L50">
        <f t="shared" si="1"/>
        <v>0</v>
      </c>
    </row>
    <row r="51" spans="1:12" x14ac:dyDescent="0.3">
      <c r="A51" s="7">
        <v>46</v>
      </c>
      <c r="B51" s="11" t="s">
        <v>89</v>
      </c>
      <c r="C51" t="s">
        <v>90</v>
      </c>
      <c r="D51" t="s">
        <v>15</v>
      </c>
      <c r="E51">
        <v>1</v>
      </c>
      <c r="J51">
        <f t="shared" si="0"/>
        <v>0</v>
      </c>
      <c r="L51">
        <f t="shared" si="1"/>
        <v>0</v>
      </c>
    </row>
    <row r="52" spans="1:12" x14ac:dyDescent="0.3">
      <c r="A52" s="7">
        <v>47</v>
      </c>
      <c r="B52" s="11" t="s">
        <v>93</v>
      </c>
      <c r="C52" t="s">
        <v>94</v>
      </c>
      <c r="D52" t="s">
        <v>18</v>
      </c>
      <c r="E52">
        <v>1</v>
      </c>
      <c r="J52">
        <f t="shared" si="0"/>
        <v>0</v>
      </c>
      <c r="L52">
        <f t="shared" si="1"/>
        <v>0</v>
      </c>
    </row>
    <row r="53" spans="1:12" x14ac:dyDescent="0.3">
      <c r="A53" s="7">
        <v>48</v>
      </c>
      <c r="C53" t="s">
        <v>403</v>
      </c>
      <c r="J53">
        <f t="shared" si="0"/>
        <v>0</v>
      </c>
      <c r="L53">
        <f t="shared" si="1"/>
        <v>0</v>
      </c>
    </row>
    <row r="54" spans="1:12" x14ac:dyDescent="0.3">
      <c r="A54" s="7">
        <v>49</v>
      </c>
      <c r="B54" s="11" t="s">
        <v>96</v>
      </c>
      <c r="C54" t="s">
        <v>97</v>
      </c>
      <c r="D54" t="s">
        <v>15</v>
      </c>
      <c r="E54">
        <v>45</v>
      </c>
      <c r="J54">
        <f t="shared" si="0"/>
        <v>0</v>
      </c>
      <c r="L54">
        <f t="shared" si="1"/>
        <v>0</v>
      </c>
    </row>
    <row r="55" spans="1:12" x14ac:dyDescent="0.3">
      <c r="A55" s="7">
        <v>50</v>
      </c>
      <c r="B55" s="11" t="s">
        <v>98</v>
      </c>
      <c r="C55" t="s">
        <v>99</v>
      </c>
      <c r="D55" t="s">
        <v>15</v>
      </c>
      <c r="E55">
        <v>87</v>
      </c>
      <c r="J55">
        <f t="shared" si="0"/>
        <v>0</v>
      </c>
      <c r="L55">
        <f t="shared" si="1"/>
        <v>0</v>
      </c>
    </row>
    <row r="56" spans="1:12" x14ac:dyDescent="0.3">
      <c r="A56" s="7">
        <v>51</v>
      </c>
      <c r="B56" s="11" t="s">
        <v>100</v>
      </c>
      <c r="C56" t="s">
        <v>101</v>
      </c>
      <c r="D56" t="s">
        <v>18</v>
      </c>
      <c r="E56">
        <v>60</v>
      </c>
      <c r="J56">
        <f t="shared" si="0"/>
        <v>0</v>
      </c>
      <c r="L56">
        <f t="shared" si="1"/>
        <v>0</v>
      </c>
    </row>
    <row r="57" spans="1:12" x14ac:dyDescent="0.3">
      <c r="A57" s="7">
        <v>52</v>
      </c>
      <c r="B57" s="11" t="s">
        <v>102</v>
      </c>
      <c r="C57" t="s">
        <v>103</v>
      </c>
      <c r="D57" t="s">
        <v>18</v>
      </c>
      <c r="E57">
        <v>6</v>
      </c>
      <c r="J57">
        <f t="shared" si="0"/>
        <v>0</v>
      </c>
      <c r="L57">
        <f t="shared" si="1"/>
        <v>0</v>
      </c>
    </row>
    <row r="58" spans="1:12" x14ac:dyDescent="0.3">
      <c r="A58" s="7">
        <v>53</v>
      </c>
      <c r="B58" s="11" t="s">
        <v>104</v>
      </c>
      <c r="C58" t="s">
        <v>105</v>
      </c>
      <c r="D58" t="s">
        <v>18</v>
      </c>
      <c r="E58">
        <v>5</v>
      </c>
      <c r="J58">
        <f t="shared" si="0"/>
        <v>0</v>
      </c>
      <c r="L58">
        <f t="shared" si="1"/>
        <v>0</v>
      </c>
    </row>
    <row r="59" spans="1:12" x14ac:dyDescent="0.3">
      <c r="A59" s="7">
        <v>54</v>
      </c>
      <c r="B59" s="11" t="s">
        <v>107</v>
      </c>
      <c r="C59" t="s">
        <v>108</v>
      </c>
      <c r="D59" t="s">
        <v>15</v>
      </c>
      <c r="E59">
        <v>83</v>
      </c>
      <c r="J59">
        <f t="shared" si="0"/>
        <v>0</v>
      </c>
      <c r="L59">
        <f t="shared" si="1"/>
        <v>0</v>
      </c>
    </row>
    <row r="60" spans="1:12" x14ac:dyDescent="0.3">
      <c r="A60" s="7">
        <v>55</v>
      </c>
      <c r="B60" s="11" t="s">
        <v>109</v>
      </c>
      <c r="C60" t="s">
        <v>110</v>
      </c>
      <c r="D60" t="s">
        <v>15</v>
      </c>
      <c r="E60">
        <v>27</v>
      </c>
      <c r="J60">
        <f t="shared" si="0"/>
        <v>0</v>
      </c>
      <c r="L60">
        <f t="shared" si="1"/>
        <v>0</v>
      </c>
    </row>
    <row r="61" spans="1:12" x14ac:dyDescent="0.3">
      <c r="A61" s="7">
        <v>56</v>
      </c>
      <c r="B61" s="11" t="s">
        <v>111</v>
      </c>
      <c r="C61" t="s">
        <v>112</v>
      </c>
      <c r="D61" t="s">
        <v>18</v>
      </c>
      <c r="E61">
        <v>5</v>
      </c>
      <c r="J61">
        <f t="shared" si="0"/>
        <v>0</v>
      </c>
      <c r="L61">
        <f t="shared" si="1"/>
        <v>0</v>
      </c>
    </row>
    <row r="62" spans="1:12" x14ac:dyDescent="0.3">
      <c r="A62" s="7">
        <v>57</v>
      </c>
      <c r="B62" s="11" t="s">
        <v>113</v>
      </c>
      <c r="C62" t="s">
        <v>114</v>
      </c>
      <c r="D62" t="s">
        <v>18</v>
      </c>
      <c r="E62">
        <v>25</v>
      </c>
      <c r="J62">
        <f t="shared" si="0"/>
        <v>0</v>
      </c>
      <c r="L62">
        <f t="shared" si="1"/>
        <v>0</v>
      </c>
    </row>
    <row r="63" spans="1:12" x14ac:dyDescent="0.3">
      <c r="A63" s="7">
        <v>58</v>
      </c>
      <c r="B63" s="11" t="s">
        <v>115</v>
      </c>
      <c r="C63" t="s">
        <v>116</v>
      </c>
      <c r="D63" t="s">
        <v>18</v>
      </c>
      <c r="E63">
        <v>50</v>
      </c>
      <c r="J63">
        <f t="shared" si="0"/>
        <v>0</v>
      </c>
      <c r="L63">
        <f t="shared" si="1"/>
        <v>0</v>
      </c>
    </row>
    <row r="64" spans="1:12" x14ac:dyDescent="0.3">
      <c r="A64" s="7">
        <v>59</v>
      </c>
      <c r="B64" s="11" t="s">
        <v>117</v>
      </c>
      <c r="C64" t="s">
        <v>118</v>
      </c>
      <c r="D64" t="s">
        <v>18</v>
      </c>
      <c r="E64">
        <v>1</v>
      </c>
      <c r="J64">
        <f t="shared" si="0"/>
        <v>0</v>
      </c>
      <c r="L64">
        <f t="shared" si="1"/>
        <v>0</v>
      </c>
    </row>
    <row r="65" spans="1:12" x14ac:dyDescent="0.3">
      <c r="A65" s="7">
        <v>60</v>
      </c>
      <c r="B65" s="11" t="s">
        <v>120</v>
      </c>
      <c r="C65" t="s">
        <v>121</v>
      </c>
      <c r="D65" t="s">
        <v>18</v>
      </c>
      <c r="E65">
        <v>31</v>
      </c>
      <c r="J65">
        <f t="shared" si="0"/>
        <v>0</v>
      </c>
      <c r="L65">
        <f t="shared" si="1"/>
        <v>0</v>
      </c>
    </row>
    <row r="66" spans="1:12" x14ac:dyDescent="0.3">
      <c r="A66" s="7">
        <v>61</v>
      </c>
      <c r="B66" s="11" t="s">
        <v>122</v>
      </c>
      <c r="C66" t="s">
        <v>123</v>
      </c>
      <c r="D66" t="s">
        <v>15</v>
      </c>
      <c r="E66">
        <v>3</v>
      </c>
      <c r="J66">
        <f t="shared" si="0"/>
        <v>0</v>
      </c>
      <c r="L66">
        <f t="shared" si="1"/>
        <v>0</v>
      </c>
    </row>
    <row r="67" spans="1:12" x14ac:dyDescent="0.3">
      <c r="A67" s="7">
        <v>62</v>
      </c>
      <c r="B67" s="11" t="s">
        <v>124</v>
      </c>
      <c r="C67" t="s">
        <v>125</v>
      </c>
      <c r="D67" t="s">
        <v>15</v>
      </c>
      <c r="E67">
        <v>5</v>
      </c>
      <c r="J67">
        <f t="shared" si="0"/>
        <v>0</v>
      </c>
      <c r="L67">
        <f t="shared" si="1"/>
        <v>0</v>
      </c>
    </row>
    <row r="68" spans="1:12" x14ac:dyDescent="0.3">
      <c r="A68" s="7">
        <v>63</v>
      </c>
      <c r="B68" s="11" t="s">
        <v>126</v>
      </c>
      <c r="C68" t="s">
        <v>127</v>
      </c>
      <c r="D68" t="s">
        <v>18</v>
      </c>
      <c r="E68">
        <v>8</v>
      </c>
      <c r="J68">
        <f t="shared" si="0"/>
        <v>0</v>
      </c>
      <c r="L68">
        <f t="shared" si="1"/>
        <v>0</v>
      </c>
    </row>
    <row r="69" spans="1:12" x14ac:dyDescent="0.3">
      <c r="A69" s="7">
        <v>64</v>
      </c>
      <c r="B69" s="11" t="s">
        <v>128</v>
      </c>
      <c r="C69" t="s">
        <v>129</v>
      </c>
      <c r="D69" t="s">
        <v>18</v>
      </c>
      <c r="E69">
        <v>315</v>
      </c>
      <c r="J69">
        <f t="shared" si="0"/>
        <v>0</v>
      </c>
      <c r="L69">
        <f t="shared" si="1"/>
        <v>0</v>
      </c>
    </row>
    <row r="70" spans="1:12" x14ac:dyDescent="0.3">
      <c r="A70" s="7">
        <v>65</v>
      </c>
      <c r="B70" s="11" t="s">
        <v>130</v>
      </c>
      <c r="C70" t="s">
        <v>131</v>
      </c>
      <c r="D70" t="s">
        <v>18</v>
      </c>
      <c r="E70">
        <v>40</v>
      </c>
      <c r="J70">
        <f t="shared" ref="J70:J133" si="2">+I70*E70</f>
        <v>0</v>
      </c>
      <c r="L70">
        <f t="shared" ref="L70:L133" si="3">+J70*K70</f>
        <v>0</v>
      </c>
    </row>
    <row r="71" spans="1:12" x14ac:dyDescent="0.3">
      <c r="A71" s="7">
        <v>66</v>
      </c>
      <c r="B71" s="11" t="s">
        <v>133</v>
      </c>
      <c r="C71" t="s">
        <v>134</v>
      </c>
      <c r="D71" t="s">
        <v>18</v>
      </c>
      <c r="E71">
        <v>55</v>
      </c>
      <c r="J71">
        <f t="shared" si="2"/>
        <v>0</v>
      </c>
      <c r="L71">
        <f t="shared" si="3"/>
        <v>0</v>
      </c>
    </row>
    <row r="72" spans="1:12" x14ac:dyDescent="0.3">
      <c r="A72" s="7">
        <v>67</v>
      </c>
      <c r="B72" s="11" t="s">
        <v>141</v>
      </c>
      <c r="C72" t="s">
        <v>142</v>
      </c>
      <c r="D72" t="s">
        <v>18</v>
      </c>
      <c r="E72">
        <v>2</v>
      </c>
      <c r="J72">
        <f t="shared" si="2"/>
        <v>0</v>
      </c>
      <c r="L72">
        <f t="shared" si="3"/>
        <v>0</v>
      </c>
    </row>
    <row r="73" spans="1:12" x14ac:dyDescent="0.3">
      <c r="A73" s="7">
        <v>68</v>
      </c>
      <c r="B73" s="11" t="s">
        <v>143</v>
      </c>
      <c r="C73" t="s">
        <v>144</v>
      </c>
      <c r="D73" t="s">
        <v>15</v>
      </c>
      <c r="E73">
        <v>100</v>
      </c>
      <c r="J73">
        <f t="shared" si="2"/>
        <v>0</v>
      </c>
      <c r="L73">
        <f t="shared" si="3"/>
        <v>0</v>
      </c>
    </row>
    <row r="74" spans="1:12" x14ac:dyDescent="0.3">
      <c r="A74" s="7">
        <v>69</v>
      </c>
      <c r="B74" s="11" t="s">
        <v>145</v>
      </c>
      <c r="C74" t="s">
        <v>146</v>
      </c>
      <c r="D74" t="s">
        <v>15</v>
      </c>
      <c r="E74">
        <v>18</v>
      </c>
      <c r="J74">
        <f t="shared" si="2"/>
        <v>0</v>
      </c>
      <c r="L74">
        <f t="shared" si="3"/>
        <v>0</v>
      </c>
    </row>
    <row r="75" spans="1:12" x14ac:dyDescent="0.3">
      <c r="A75" s="7">
        <v>70</v>
      </c>
      <c r="B75" s="11" t="s">
        <v>148</v>
      </c>
      <c r="C75" t="s">
        <v>149</v>
      </c>
      <c r="D75" t="s">
        <v>15</v>
      </c>
      <c r="E75">
        <v>30</v>
      </c>
      <c r="J75">
        <f t="shared" si="2"/>
        <v>0</v>
      </c>
      <c r="L75">
        <f t="shared" si="3"/>
        <v>0</v>
      </c>
    </row>
    <row r="76" spans="1:12" x14ac:dyDescent="0.3">
      <c r="A76" s="7">
        <v>71</v>
      </c>
      <c r="B76" s="11" t="s">
        <v>158</v>
      </c>
      <c r="C76" t="s">
        <v>159</v>
      </c>
      <c r="D76" t="s">
        <v>18</v>
      </c>
      <c r="E76">
        <v>43</v>
      </c>
      <c r="J76">
        <f t="shared" si="2"/>
        <v>0</v>
      </c>
      <c r="L76">
        <f t="shared" si="3"/>
        <v>0</v>
      </c>
    </row>
    <row r="77" spans="1:12" x14ac:dyDescent="0.3">
      <c r="A77" s="7">
        <v>72</v>
      </c>
      <c r="B77" s="11" t="s">
        <v>162</v>
      </c>
      <c r="C77" t="s">
        <v>163</v>
      </c>
      <c r="D77" t="s">
        <v>18</v>
      </c>
      <c r="E77">
        <v>10</v>
      </c>
      <c r="J77">
        <f t="shared" si="2"/>
        <v>0</v>
      </c>
      <c r="L77">
        <f t="shared" si="3"/>
        <v>0</v>
      </c>
    </row>
    <row r="78" spans="1:12" x14ac:dyDescent="0.3">
      <c r="A78" s="7">
        <v>73</v>
      </c>
      <c r="C78" t="s">
        <v>403</v>
      </c>
      <c r="J78">
        <f t="shared" si="2"/>
        <v>0</v>
      </c>
      <c r="L78">
        <f t="shared" si="3"/>
        <v>0</v>
      </c>
    </row>
    <row r="79" spans="1:12" x14ac:dyDescent="0.3">
      <c r="A79" s="7">
        <v>74</v>
      </c>
      <c r="B79" s="11" t="s">
        <v>164</v>
      </c>
      <c r="C79" t="s">
        <v>165</v>
      </c>
      <c r="D79" t="s">
        <v>15</v>
      </c>
      <c r="E79">
        <v>54</v>
      </c>
      <c r="J79">
        <f t="shared" si="2"/>
        <v>0</v>
      </c>
      <c r="L79">
        <f t="shared" si="3"/>
        <v>0</v>
      </c>
    </row>
    <row r="80" spans="1:12" x14ac:dyDescent="0.3">
      <c r="A80" s="7">
        <v>75</v>
      </c>
      <c r="B80" s="11" t="s">
        <v>170</v>
      </c>
      <c r="C80" t="s">
        <v>171</v>
      </c>
      <c r="D80" t="s">
        <v>18</v>
      </c>
      <c r="E80">
        <v>10</v>
      </c>
      <c r="J80">
        <f t="shared" si="2"/>
        <v>0</v>
      </c>
      <c r="L80">
        <f t="shared" si="3"/>
        <v>0</v>
      </c>
    </row>
    <row r="81" spans="1:12" x14ac:dyDescent="0.3">
      <c r="A81" s="7">
        <v>76</v>
      </c>
      <c r="B81" s="11" t="s">
        <v>172</v>
      </c>
      <c r="C81" t="s">
        <v>173</v>
      </c>
      <c r="D81" t="s">
        <v>18</v>
      </c>
      <c r="E81">
        <v>7</v>
      </c>
      <c r="J81">
        <f t="shared" si="2"/>
        <v>0</v>
      </c>
      <c r="L81">
        <f t="shared" si="3"/>
        <v>0</v>
      </c>
    </row>
    <row r="82" spans="1:12" x14ac:dyDescent="0.3">
      <c r="A82" s="7">
        <v>77</v>
      </c>
      <c r="B82" s="11" t="s">
        <v>174</v>
      </c>
      <c r="C82" t="s">
        <v>175</v>
      </c>
      <c r="D82" t="s">
        <v>18</v>
      </c>
      <c r="E82">
        <v>30</v>
      </c>
      <c r="J82">
        <f t="shared" si="2"/>
        <v>0</v>
      </c>
      <c r="L82">
        <f t="shared" si="3"/>
        <v>0</v>
      </c>
    </row>
    <row r="83" spans="1:12" x14ac:dyDescent="0.3">
      <c r="A83" s="7">
        <v>78</v>
      </c>
      <c r="B83" s="11" t="s">
        <v>176</v>
      </c>
      <c r="C83" t="s">
        <v>177</v>
      </c>
      <c r="D83" t="s">
        <v>18</v>
      </c>
      <c r="E83">
        <v>25</v>
      </c>
      <c r="J83">
        <f t="shared" si="2"/>
        <v>0</v>
      </c>
      <c r="L83">
        <f t="shared" si="3"/>
        <v>0</v>
      </c>
    </row>
    <row r="84" spans="1:12" x14ac:dyDescent="0.3">
      <c r="A84" s="7">
        <v>79</v>
      </c>
      <c r="B84" s="11" t="s">
        <v>178</v>
      </c>
      <c r="C84" t="s">
        <v>179</v>
      </c>
      <c r="D84" t="s">
        <v>18</v>
      </c>
      <c r="E84">
        <v>85</v>
      </c>
      <c r="J84">
        <f t="shared" si="2"/>
        <v>0</v>
      </c>
      <c r="L84">
        <f t="shared" si="3"/>
        <v>0</v>
      </c>
    </row>
    <row r="85" spans="1:12" x14ac:dyDescent="0.3">
      <c r="A85" s="7">
        <v>80</v>
      </c>
      <c r="B85" s="11" t="s">
        <v>180</v>
      </c>
      <c r="C85" t="s">
        <v>181</v>
      </c>
      <c r="D85" t="s">
        <v>18</v>
      </c>
      <c r="E85">
        <v>120</v>
      </c>
      <c r="J85">
        <f t="shared" si="2"/>
        <v>0</v>
      </c>
      <c r="L85">
        <f t="shared" si="3"/>
        <v>0</v>
      </c>
    </row>
    <row r="86" spans="1:12" x14ac:dyDescent="0.3">
      <c r="A86" s="7">
        <v>81</v>
      </c>
      <c r="B86" s="11" t="s">
        <v>182</v>
      </c>
      <c r="C86" t="s">
        <v>183</v>
      </c>
      <c r="D86" t="s">
        <v>18</v>
      </c>
      <c r="E86">
        <v>6</v>
      </c>
      <c r="J86">
        <f t="shared" si="2"/>
        <v>0</v>
      </c>
      <c r="L86">
        <f t="shared" si="3"/>
        <v>0</v>
      </c>
    </row>
    <row r="87" spans="1:12" x14ac:dyDescent="0.3">
      <c r="A87" s="7">
        <v>82</v>
      </c>
      <c r="B87" s="11" t="s">
        <v>186</v>
      </c>
      <c r="C87" t="s">
        <v>187</v>
      </c>
      <c r="D87" t="s">
        <v>18</v>
      </c>
      <c r="E87">
        <v>45</v>
      </c>
      <c r="J87">
        <f t="shared" si="2"/>
        <v>0</v>
      </c>
      <c r="L87">
        <f t="shared" si="3"/>
        <v>0</v>
      </c>
    </row>
    <row r="88" spans="1:12" x14ac:dyDescent="0.3">
      <c r="A88" s="7">
        <v>83</v>
      </c>
      <c r="B88" s="11" t="s">
        <v>189</v>
      </c>
      <c r="C88" t="s">
        <v>190</v>
      </c>
      <c r="D88" t="s">
        <v>18</v>
      </c>
      <c r="E88">
        <v>51</v>
      </c>
      <c r="J88">
        <f t="shared" si="2"/>
        <v>0</v>
      </c>
      <c r="L88">
        <f t="shared" si="3"/>
        <v>0</v>
      </c>
    </row>
    <row r="89" spans="1:12" x14ac:dyDescent="0.3">
      <c r="A89" s="7">
        <v>84</v>
      </c>
      <c r="B89" s="11" t="s">
        <v>192</v>
      </c>
      <c r="C89" t="s">
        <v>193</v>
      </c>
      <c r="D89" t="s">
        <v>18</v>
      </c>
      <c r="E89">
        <v>49</v>
      </c>
      <c r="J89">
        <f t="shared" si="2"/>
        <v>0</v>
      </c>
      <c r="L89">
        <f t="shared" si="3"/>
        <v>0</v>
      </c>
    </row>
    <row r="90" spans="1:12" x14ac:dyDescent="0.3">
      <c r="A90" s="7">
        <v>85</v>
      </c>
      <c r="B90" s="11" t="s">
        <v>194</v>
      </c>
      <c r="C90" t="s">
        <v>195</v>
      </c>
      <c r="D90" t="s">
        <v>15</v>
      </c>
      <c r="E90">
        <v>0</v>
      </c>
      <c r="J90">
        <f t="shared" si="2"/>
        <v>0</v>
      </c>
      <c r="L90">
        <f t="shared" si="3"/>
        <v>0</v>
      </c>
    </row>
    <row r="91" spans="1:12" x14ac:dyDescent="0.3">
      <c r="A91" s="7">
        <v>86</v>
      </c>
      <c r="B91" s="11" t="s">
        <v>196</v>
      </c>
      <c r="C91" t="s">
        <v>197</v>
      </c>
      <c r="D91" t="s">
        <v>15</v>
      </c>
      <c r="E91">
        <v>0</v>
      </c>
      <c r="J91">
        <f t="shared" si="2"/>
        <v>0</v>
      </c>
      <c r="L91">
        <f t="shared" si="3"/>
        <v>0</v>
      </c>
    </row>
    <row r="92" spans="1:12" x14ac:dyDescent="0.3">
      <c r="A92" s="7">
        <v>87</v>
      </c>
      <c r="B92" s="11" t="s">
        <v>198</v>
      </c>
      <c r="C92" t="s">
        <v>199</v>
      </c>
      <c r="D92" t="s">
        <v>15</v>
      </c>
      <c r="E92">
        <v>0</v>
      </c>
      <c r="J92">
        <f t="shared" si="2"/>
        <v>0</v>
      </c>
      <c r="L92">
        <f t="shared" si="3"/>
        <v>0</v>
      </c>
    </row>
    <row r="93" spans="1:12" x14ac:dyDescent="0.3">
      <c r="A93" s="7">
        <v>88</v>
      </c>
      <c r="B93" s="11" t="s">
        <v>200</v>
      </c>
      <c r="C93" t="s">
        <v>201</v>
      </c>
      <c r="D93" t="s">
        <v>15</v>
      </c>
      <c r="E93">
        <v>0</v>
      </c>
      <c r="J93">
        <f t="shared" si="2"/>
        <v>0</v>
      </c>
      <c r="L93">
        <f t="shared" si="3"/>
        <v>0</v>
      </c>
    </row>
    <row r="94" spans="1:12" x14ac:dyDescent="0.3">
      <c r="A94" s="7">
        <v>89</v>
      </c>
      <c r="B94" s="11" t="s">
        <v>202</v>
      </c>
      <c r="C94" t="s">
        <v>203</v>
      </c>
      <c r="D94" t="s">
        <v>15</v>
      </c>
      <c r="E94">
        <v>0</v>
      </c>
      <c r="J94">
        <f t="shared" si="2"/>
        <v>0</v>
      </c>
      <c r="L94">
        <f t="shared" si="3"/>
        <v>0</v>
      </c>
    </row>
    <row r="95" spans="1:12" x14ac:dyDescent="0.3">
      <c r="A95" s="7">
        <v>90</v>
      </c>
      <c r="B95" s="11" t="s">
        <v>204</v>
      </c>
      <c r="C95" t="s">
        <v>205</v>
      </c>
      <c r="D95" t="s">
        <v>15</v>
      </c>
      <c r="E95">
        <v>0</v>
      </c>
      <c r="J95">
        <f t="shared" si="2"/>
        <v>0</v>
      </c>
      <c r="L95">
        <f t="shared" si="3"/>
        <v>0</v>
      </c>
    </row>
    <row r="96" spans="1:12" x14ac:dyDescent="0.3">
      <c r="A96" s="7">
        <v>91</v>
      </c>
      <c r="B96" s="11" t="s">
        <v>206</v>
      </c>
      <c r="C96" t="s">
        <v>207</v>
      </c>
      <c r="D96" t="s">
        <v>15</v>
      </c>
      <c r="E96">
        <v>0</v>
      </c>
      <c r="J96">
        <f t="shared" si="2"/>
        <v>0</v>
      </c>
      <c r="L96">
        <f t="shared" si="3"/>
        <v>0</v>
      </c>
    </row>
    <row r="97" spans="1:12" x14ac:dyDescent="0.3">
      <c r="A97" s="7">
        <v>92</v>
      </c>
      <c r="B97" s="11" t="s">
        <v>208</v>
      </c>
      <c r="C97" t="s">
        <v>209</v>
      </c>
      <c r="D97" t="s">
        <v>15</v>
      </c>
      <c r="E97">
        <v>0</v>
      </c>
      <c r="J97">
        <f t="shared" si="2"/>
        <v>0</v>
      </c>
      <c r="L97">
        <f t="shared" si="3"/>
        <v>0</v>
      </c>
    </row>
    <row r="98" spans="1:12" x14ac:dyDescent="0.3">
      <c r="A98" s="7">
        <v>93</v>
      </c>
      <c r="B98" s="11" t="s">
        <v>210</v>
      </c>
      <c r="C98" t="s">
        <v>211</v>
      </c>
      <c r="D98" t="s">
        <v>15</v>
      </c>
      <c r="E98">
        <v>0</v>
      </c>
      <c r="J98">
        <f t="shared" si="2"/>
        <v>0</v>
      </c>
      <c r="L98">
        <f t="shared" si="3"/>
        <v>0</v>
      </c>
    </row>
    <row r="99" spans="1:12" x14ac:dyDescent="0.3">
      <c r="A99" s="7">
        <v>94</v>
      </c>
      <c r="B99" s="11" t="s">
        <v>212</v>
      </c>
      <c r="C99" t="s">
        <v>213</v>
      </c>
      <c r="D99" t="s">
        <v>15</v>
      </c>
      <c r="E99">
        <v>0</v>
      </c>
      <c r="J99">
        <f t="shared" si="2"/>
        <v>0</v>
      </c>
      <c r="L99">
        <f t="shared" si="3"/>
        <v>0</v>
      </c>
    </row>
    <row r="100" spans="1:12" x14ac:dyDescent="0.3">
      <c r="A100" s="7">
        <v>95</v>
      </c>
      <c r="B100" s="11" t="s">
        <v>214</v>
      </c>
      <c r="C100" t="s">
        <v>215</v>
      </c>
      <c r="D100" t="s">
        <v>15</v>
      </c>
      <c r="E100">
        <v>0</v>
      </c>
      <c r="J100">
        <f t="shared" si="2"/>
        <v>0</v>
      </c>
      <c r="L100">
        <f t="shared" si="3"/>
        <v>0</v>
      </c>
    </row>
    <row r="101" spans="1:12" x14ac:dyDescent="0.3">
      <c r="A101" s="7">
        <v>96</v>
      </c>
      <c r="B101" s="11" t="s">
        <v>216</v>
      </c>
      <c r="C101" t="s">
        <v>217</v>
      </c>
      <c r="D101" t="s">
        <v>15</v>
      </c>
      <c r="E101">
        <v>0</v>
      </c>
      <c r="J101">
        <f t="shared" si="2"/>
        <v>0</v>
      </c>
      <c r="L101">
        <f t="shared" si="3"/>
        <v>0</v>
      </c>
    </row>
    <row r="102" spans="1:12" x14ac:dyDescent="0.3">
      <c r="A102" s="7">
        <v>97</v>
      </c>
      <c r="B102" s="11" t="s">
        <v>218</v>
      </c>
      <c r="C102" t="s">
        <v>219</v>
      </c>
      <c r="D102" t="s">
        <v>15</v>
      </c>
      <c r="E102">
        <v>0</v>
      </c>
      <c r="J102">
        <f t="shared" si="2"/>
        <v>0</v>
      </c>
      <c r="L102">
        <f t="shared" si="3"/>
        <v>0</v>
      </c>
    </row>
    <row r="103" spans="1:12" x14ac:dyDescent="0.3">
      <c r="A103" s="7">
        <v>98</v>
      </c>
      <c r="B103" s="11" t="s">
        <v>220</v>
      </c>
      <c r="C103" t="s">
        <v>221</v>
      </c>
      <c r="D103" t="s">
        <v>15</v>
      </c>
      <c r="E103">
        <v>0</v>
      </c>
      <c r="J103">
        <f t="shared" si="2"/>
        <v>0</v>
      </c>
      <c r="L103">
        <f t="shared" si="3"/>
        <v>0</v>
      </c>
    </row>
    <row r="104" spans="1:12" x14ac:dyDescent="0.3">
      <c r="A104" s="7">
        <v>99</v>
      </c>
      <c r="B104" s="11" t="s">
        <v>222</v>
      </c>
      <c r="C104" t="s">
        <v>223</v>
      </c>
      <c r="D104" t="s">
        <v>15</v>
      </c>
      <c r="E104">
        <v>0</v>
      </c>
      <c r="J104">
        <f t="shared" si="2"/>
        <v>0</v>
      </c>
      <c r="L104">
        <f t="shared" si="3"/>
        <v>0</v>
      </c>
    </row>
    <row r="105" spans="1:12" x14ac:dyDescent="0.3">
      <c r="A105" s="7">
        <v>100</v>
      </c>
      <c r="B105" s="11" t="s">
        <v>230</v>
      </c>
      <c r="C105" t="s">
        <v>231</v>
      </c>
      <c r="D105" t="s">
        <v>18</v>
      </c>
      <c r="E105">
        <v>9</v>
      </c>
      <c r="J105">
        <f t="shared" si="2"/>
        <v>0</v>
      </c>
      <c r="L105">
        <f t="shared" si="3"/>
        <v>0</v>
      </c>
    </row>
    <row r="106" spans="1:12" x14ac:dyDescent="0.3">
      <c r="A106" s="7">
        <v>101</v>
      </c>
      <c r="B106" s="11" t="s">
        <v>232</v>
      </c>
      <c r="C106" t="s">
        <v>233</v>
      </c>
      <c r="D106" t="s">
        <v>18</v>
      </c>
      <c r="E106">
        <v>4</v>
      </c>
      <c r="J106">
        <f t="shared" si="2"/>
        <v>0</v>
      </c>
      <c r="L106">
        <f t="shared" si="3"/>
        <v>0</v>
      </c>
    </row>
    <row r="107" spans="1:12" x14ac:dyDescent="0.3">
      <c r="A107" s="7">
        <v>102</v>
      </c>
      <c r="B107" s="11" t="s">
        <v>234</v>
      </c>
      <c r="C107" t="s">
        <v>235</v>
      </c>
      <c r="D107" t="s">
        <v>18</v>
      </c>
      <c r="E107">
        <v>6</v>
      </c>
      <c r="J107">
        <f t="shared" si="2"/>
        <v>0</v>
      </c>
      <c r="L107">
        <f t="shared" si="3"/>
        <v>0</v>
      </c>
    </row>
    <row r="108" spans="1:12" x14ac:dyDescent="0.3">
      <c r="A108" s="7">
        <v>103</v>
      </c>
      <c r="B108" s="11" t="s">
        <v>236</v>
      </c>
      <c r="C108" t="s">
        <v>237</v>
      </c>
      <c r="D108" t="s">
        <v>18</v>
      </c>
      <c r="E108">
        <v>15</v>
      </c>
      <c r="J108">
        <f t="shared" si="2"/>
        <v>0</v>
      </c>
      <c r="L108">
        <f t="shared" si="3"/>
        <v>0</v>
      </c>
    </row>
    <row r="109" spans="1:12" x14ac:dyDescent="0.3">
      <c r="A109" s="7">
        <v>104</v>
      </c>
      <c r="B109" s="11" t="s">
        <v>242</v>
      </c>
      <c r="C109" t="s">
        <v>243</v>
      </c>
      <c r="D109" t="s">
        <v>18</v>
      </c>
      <c r="E109">
        <v>2</v>
      </c>
      <c r="J109">
        <f t="shared" si="2"/>
        <v>0</v>
      </c>
      <c r="L109">
        <f t="shared" si="3"/>
        <v>0</v>
      </c>
    </row>
    <row r="110" spans="1:12" x14ac:dyDescent="0.3">
      <c r="A110" s="7">
        <v>105</v>
      </c>
      <c r="B110" s="11" t="s">
        <v>248</v>
      </c>
      <c r="C110" t="s">
        <v>249</v>
      </c>
      <c r="D110" t="s">
        <v>18</v>
      </c>
      <c r="E110">
        <v>200</v>
      </c>
      <c r="J110">
        <f t="shared" si="2"/>
        <v>0</v>
      </c>
      <c r="L110">
        <f t="shared" si="3"/>
        <v>0</v>
      </c>
    </row>
    <row r="111" spans="1:12" x14ac:dyDescent="0.3">
      <c r="A111" s="7">
        <v>106</v>
      </c>
      <c r="B111" s="11" t="s">
        <v>250</v>
      </c>
      <c r="C111" t="s">
        <v>251</v>
      </c>
      <c r="D111" t="s">
        <v>15</v>
      </c>
      <c r="E111">
        <v>9</v>
      </c>
      <c r="J111">
        <f t="shared" si="2"/>
        <v>0</v>
      </c>
      <c r="L111">
        <f t="shared" si="3"/>
        <v>0</v>
      </c>
    </row>
    <row r="112" spans="1:12" x14ac:dyDescent="0.3">
      <c r="A112" s="7">
        <v>107</v>
      </c>
      <c r="B112" s="11" t="s">
        <v>252</v>
      </c>
      <c r="C112" t="s">
        <v>253</v>
      </c>
      <c r="D112" t="s">
        <v>18</v>
      </c>
      <c r="E112">
        <v>166</v>
      </c>
      <c r="J112">
        <f t="shared" si="2"/>
        <v>0</v>
      </c>
      <c r="L112">
        <f t="shared" si="3"/>
        <v>0</v>
      </c>
    </row>
    <row r="113" spans="1:12" x14ac:dyDescent="0.3">
      <c r="A113" s="7">
        <v>108</v>
      </c>
      <c r="B113" s="11" t="s">
        <v>254</v>
      </c>
      <c r="C113" t="s">
        <v>255</v>
      </c>
      <c r="D113" t="s">
        <v>18</v>
      </c>
      <c r="E113">
        <v>20</v>
      </c>
      <c r="J113">
        <f t="shared" si="2"/>
        <v>0</v>
      </c>
      <c r="L113">
        <f t="shared" si="3"/>
        <v>0</v>
      </c>
    </row>
    <row r="114" spans="1:12" x14ac:dyDescent="0.3">
      <c r="A114" s="7">
        <v>109</v>
      </c>
      <c r="B114" s="11" t="s">
        <v>257</v>
      </c>
      <c r="C114" t="s">
        <v>258</v>
      </c>
      <c r="D114" t="s">
        <v>18</v>
      </c>
      <c r="E114">
        <v>15</v>
      </c>
      <c r="J114">
        <f t="shared" si="2"/>
        <v>0</v>
      </c>
      <c r="L114">
        <f t="shared" si="3"/>
        <v>0</v>
      </c>
    </row>
    <row r="115" spans="1:12" x14ac:dyDescent="0.3">
      <c r="A115" s="7">
        <v>110</v>
      </c>
      <c r="B115" s="11" t="s">
        <v>259</v>
      </c>
      <c r="C115" t="s">
        <v>260</v>
      </c>
      <c r="D115" t="s">
        <v>18</v>
      </c>
      <c r="E115">
        <v>36</v>
      </c>
      <c r="J115">
        <f t="shared" si="2"/>
        <v>0</v>
      </c>
      <c r="L115">
        <f t="shared" si="3"/>
        <v>0</v>
      </c>
    </row>
    <row r="116" spans="1:12" x14ac:dyDescent="0.3">
      <c r="A116" s="7">
        <v>111</v>
      </c>
      <c r="B116" s="11" t="s">
        <v>261</v>
      </c>
      <c r="C116" t="s">
        <v>262</v>
      </c>
      <c r="D116" t="s">
        <v>15</v>
      </c>
      <c r="E116">
        <v>1</v>
      </c>
      <c r="J116">
        <f t="shared" si="2"/>
        <v>0</v>
      </c>
      <c r="L116">
        <f t="shared" si="3"/>
        <v>0</v>
      </c>
    </row>
    <row r="117" spans="1:12" x14ac:dyDescent="0.3">
      <c r="A117" s="7">
        <v>112</v>
      </c>
      <c r="B117" s="11" t="s">
        <v>263</v>
      </c>
      <c r="C117" t="s">
        <v>264</v>
      </c>
      <c r="D117" t="s">
        <v>18</v>
      </c>
      <c r="E117">
        <v>24</v>
      </c>
      <c r="J117">
        <f t="shared" si="2"/>
        <v>0</v>
      </c>
      <c r="L117">
        <f t="shared" si="3"/>
        <v>0</v>
      </c>
    </row>
    <row r="118" spans="1:12" x14ac:dyDescent="0.3">
      <c r="A118" s="7">
        <v>113</v>
      </c>
      <c r="B118" s="11" t="s">
        <v>265</v>
      </c>
      <c r="C118" t="s">
        <v>266</v>
      </c>
      <c r="D118" t="s">
        <v>18</v>
      </c>
      <c r="E118">
        <v>50</v>
      </c>
      <c r="J118">
        <f t="shared" si="2"/>
        <v>0</v>
      </c>
      <c r="L118">
        <f t="shared" si="3"/>
        <v>0</v>
      </c>
    </row>
    <row r="119" spans="1:12" x14ac:dyDescent="0.3">
      <c r="A119" s="7">
        <v>114</v>
      </c>
      <c r="B119" s="11" t="s">
        <v>267</v>
      </c>
      <c r="C119" t="s">
        <v>268</v>
      </c>
      <c r="D119" t="s">
        <v>18</v>
      </c>
      <c r="E119">
        <v>10</v>
      </c>
      <c r="J119">
        <f t="shared" si="2"/>
        <v>0</v>
      </c>
      <c r="L119">
        <f t="shared" si="3"/>
        <v>0</v>
      </c>
    </row>
    <row r="120" spans="1:12" x14ac:dyDescent="0.3">
      <c r="A120" s="7">
        <v>115</v>
      </c>
      <c r="B120" s="11" t="s">
        <v>271</v>
      </c>
      <c r="C120" t="s">
        <v>272</v>
      </c>
      <c r="D120" t="s">
        <v>18</v>
      </c>
      <c r="E120">
        <v>16</v>
      </c>
      <c r="J120">
        <f t="shared" si="2"/>
        <v>0</v>
      </c>
      <c r="L120">
        <f t="shared" si="3"/>
        <v>0</v>
      </c>
    </row>
    <row r="121" spans="1:12" x14ac:dyDescent="0.3">
      <c r="A121" s="7">
        <v>116</v>
      </c>
      <c r="B121" s="11" t="s">
        <v>273</v>
      </c>
      <c r="C121" t="s">
        <v>274</v>
      </c>
      <c r="D121" t="s">
        <v>18</v>
      </c>
      <c r="E121">
        <v>2</v>
      </c>
      <c r="J121">
        <f t="shared" si="2"/>
        <v>0</v>
      </c>
      <c r="L121">
        <f t="shared" si="3"/>
        <v>0</v>
      </c>
    </row>
    <row r="122" spans="1:12" x14ac:dyDescent="0.3">
      <c r="A122" s="7">
        <v>117</v>
      </c>
      <c r="B122" s="11" t="s">
        <v>277</v>
      </c>
      <c r="C122" t="s">
        <v>278</v>
      </c>
      <c r="D122" t="s">
        <v>18</v>
      </c>
      <c r="E122">
        <v>4</v>
      </c>
      <c r="J122">
        <f t="shared" si="2"/>
        <v>0</v>
      </c>
      <c r="L122">
        <f t="shared" si="3"/>
        <v>0</v>
      </c>
    </row>
    <row r="123" spans="1:12" x14ac:dyDescent="0.3">
      <c r="A123" s="7">
        <v>118</v>
      </c>
      <c r="B123" s="11" t="s">
        <v>279</v>
      </c>
      <c r="C123" t="s">
        <v>280</v>
      </c>
      <c r="D123" t="s">
        <v>18</v>
      </c>
      <c r="E123">
        <v>3</v>
      </c>
      <c r="J123">
        <f t="shared" si="2"/>
        <v>0</v>
      </c>
      <c r="L123">
        <f t="shared" si="3"/>
        <v>0</v>
      </c>
    </row>
    <row r="124" spans="1:12" x14ac:dyDescent="0.3">
      <c r="A124" s="7">
        <v>119</v>
      </c>
      <c r="B124" s="11" t="s">
        <v>282</v>
      </c>
      <c r="C124" t="s">
        <v>283</v>
      </c>
      <c r="D124" t="s">
        <v>15</v>
      </c>
      <c r="E124">
        <v>0</v>
      </c>
      <c r="J124">
        <f t="shared" si="2"/>
        <v>0</v>
      </c>
      <c r="L124">
        <f t="shared" si="3"/>
        <v>0</v>
      </c>
    </row>
    <row r="125" spans="1:12" x14ac:dyDescent="0.3">
      <c r="A125" s="7">
        <v>120</v>
      </c>
      <c r="B125" s="11" t="s">
        <v>284</v>
      </c>
      <c r="C125" t="s">
        <v>285</v>
      </c>
      <c r="D125" t="s">
        <v>15</v>
      </c>
      <c r="E125">
        <v>0</v>
      </c>
      <c r="J125">
        <f t="shared" si="2"/>
        <v>0</v>
      </c>
      <c r="L125">
        <f t="shared" si="3"/>
        <v>0</v>
      </c>
    </row>
    <row r="126" spans="1:12" x14ac:dyDescent="0.3">
      <c r="A126" s="7">
        <v>121</v>
      </c>
      <c r="B126" s="11" t="s">
        <v>286</v>
      </c>
      <c r="C126" t="s">
        <v>287</v>
      </c>
      <c r="D126" t="s">
        <v>15</v>
      </c>
      <c r="E126">
        <v>0</v>
      </c>
      <c r="J126">
        <f t="shared" si="2"/>
        <v>0</v>
      </c>
      <c r="L126">
        <f t="shared" si="3"/>
        <v>0</v>
      </c>
    </row>
    <row r="127" spans="1:12" x14ac:dyDescent="0.3">
      <c r="A127" s="7">
        <v>122</v>
      </c>
      <c r="B127" s="11" t="s">
        <v>288</v>
      </c>
      <c r="C127" t="s">
        <v>289</v>
      </c>
      <c r="D127" t="s">
        <v>15</v>
      </c>
      <c r="E127">
        <v>0</v>
      </c>
      <c r="J127">
        <f t="shared" si="2"/>
        <v>0</v>
      </c>
      <c r="L127">
        <f t="shared" si="3"/>
        <v>0</v>
      </c>
    </row>
    <row r="128" spans="1:12" x14ac:dyDescent="0.3">
      <c r="A128" s="7">
        <v>123</v>
      </c>
      <c r="B128" s="11" t="s">
        <v>290</v>
      </c>
      <c r="C128" t="s">
        <v>291</v>
      </c>
      <c r="D128" t="s">
        <v>15</v>
      </c>
      <c r="E128">
        <v>0</v>
      </c>
      <c r="J128">
        <f t="shared" si="2"/>
        <v>0</v>
      </c>
      <c r="L128">
        <f t="shared" si="3"/>
        <v>0</v>
      </c>
    </row>
    <row r="129" spans="1:12" x14ac:dyDescent="0.3">
      <c r="A129" s="7">
        <v>124</v>
      </c>
      <c r="B129" s="11" t="s">
        <v>292</v>
      </c>
      <c r="C129" t="s">
        <v>293</v>
      </c>
      <c r="D129" t="s">
        <v>15</v>
      </c>
      <c r="E129">
        <v>0</v>
      </c>
      <c r="J129">
        <f t="shared" si="2"/>
        <v>0</v>
      </c>
      <c r="L129">
        <f t="shared" si="3"/>
        <v>0</v>
      </c>
    </row>
    <row r="130" spans="1:12" x14ac:dyDescent="0.3">
      <c r="A130" s="7">
        <v>125</v>
      </c>
      <c r="B130" s="11" t="s">
        <v>295</v>
      </c>
      <c r="C130" t="s">
        <v>296</v>
      </c>
      <c r="D130" t="s">
        <v>18</v>
      </c>
      <c r="E130">
        <v>5</v>
      </c>
      <c r="J130">
        <f t="shared" si="2"/>
        <v>0</v>
      </c>
      <c r="L130">
        <f t="shared" si="3"/>
        <v>0</v>
      </c>
    </row>
    <row r="131" spans="1:12" x14ac:dyDescent="0.3">
      <c r="A131" s="7">
        <v>126</v>
      </c>
      <c r="B131" s="11" t="s">
        <v>307</v>
      </c>
      <c r="C131" t="s">
        <v>308</v>
      </c>
      <c r="D131" t="s">
        <v>15</v>
      </c>
      <c r="E131">
        <v>1</v>
      </c>
      <c r="J131">
        <f t="shared" si="2"/>
        <v>0</v>
      </c>
      <c r="L131">
        <f t="shared" si="3"/>
        <v>0</v>
      </c>
    </row>
    <row r="132" spans="1:12" x14ac:dyDescent="0.3">
      <c r="A132" s="7">
        <v>127</v>
      </c>
      <c r="B132" s="11" t="s">
        <v>314</v>
      </c>
      <c r="C132" t="s">
        <v>315</v>
      </c>
      <c r="D132" t="s">
        <v>18</v>
      </c>
      <c r="E132">
        <v>44</v>
      </c>
      <c r="J132">
        <f t="shared" si="2"/>
        <v>0</v>
      </c>
      <c r="L132">
        <f t="shared" si="3"/>
        <v>0</v>
      </c>
    </row>
    <row r="133" spans="1:12" x14ac:dyDescent="0.3">
      <c r="A133" s="7">
        <v>128</v>
      </c>
      <c r="B133" s="11" t="s">
        <v>316</v>
      </c>
      <c r="C133" t="s">
        <v>317</v>
      </c>
      <c r="D133" t="s">
        <v>18</v>
      </c>
      <c r="E133">
        <v>44</v>
      </c>
      <c r="J133">
        <f t="shared" si="2"/>
        <v>0</v>
      </c>
      <c r="L133">
        <f t="shared" si="3"/>
        <v>0</v>
      </c>
    </row>
    <row r="134" spans="1:12" x14ac:dyDescent="0.3">
      <c r="A134" s="7">
        <v>129</v>
      </c>
      <c r="C134" t="s">
        <v>403</v>
      </c>
      <c r="J134">
        <f t="shared" ref="J134:J197" si="4">+I134*E134</f>
        <v>0</v>
      </c>
      <c r="L134">
        <f t="shared" ref="L134:L197" si="5">+J134*K134</f>
        <v>0</v>
      </c>
    </row>
    <row r="135" spans="1:12" x14ac:dyDescent="0.3">
      <c r="A135" s="7">
        <v>130</v>
      </c>
      <c r="B135" s="11" t="s">
        <v>324</v>
      </c>
      <c r="C135" t="s">
        <v>325</v>
      </c>
      <c r="D135" t="s">
        <v>15</v>
      </c>
      <c r="E135">
        <v>58</v>
      </c>
      <c r="J135">
        <f t="shared" si="4"/>
        <v>0</v>
      </c>
      <c r="L135">
        <f t="shared" si="5"/>
        <v>0</v>
      </c>
    </row>
    <row r="136" spans="1:12" x14ac:dyDescent="0.3">
      <c r="A136" s="7">
        <v>131</v>
      </c>
      <c r="C136" t="s">
        <v>403</v>
      </c>
      <c r="J136">
        <f t="shared" si="4"/>
        <v>0</v>
      </c>
      <c r="L136">
        <f t="shared" si="5"/>
        <v>0</v>
      </c>
    </row>
    <row r="137" spans="1:12" x14ac:dyDescent="0.3">
      <c r="A137" s="7">
        <v>132</v>
      </c>
      <c r="B137" s="11" t="s">
        <v>326</v>
      </c>
      <c r="C137" t="s">
        <v>327</v>
      </c>
      <c r="D137" t="s">
        <v>15</v>
      </c>
      <c r="E137">
        <v>93</v>
      </c>
      <c r="J137">
        <f t="shared" si="4"/>
        <v>0</v>
      </c>
      <c r="L137">
        <f t="shared" si="5"/>
        <v>0</v>
      </c>
    </row>
    <row r="138" spans="1:12" x14ac:dyDescent="0.3">
      <c r="A138" s="7">
        <v>133</v>
      </c>
      <c r="B138" s="11" t="s">
        <v>328</v>
      </c>
      <c r="C138" t="s">
        <v>329</v>
      </c>
      <c r="D138" t="s">
        <v>15</v>
      </c>
      <c r="E138">
        <v>248</v>
      </c>
      <c r="J138">
        <f t="shared" si="4"/>
        <v>0</v>
      </c>
      <c r="L138">
        <f t="shared" si="5"/>
        <v>0</v>
      </c>
    </row>
    <row r="139" spans="1:12" x14ac:dyDescent="0.3">
      <c r="A139" s="7">
        <v>134</v>
      </c>
      <c r="B139" s="11" t="s">
        <v>330</v>
      </c>
      <c r="C139" t="s">
        <v>331</v>
      </c>
      <c r="D139" t="s">
        <v>15</v>
      </c>
      <c r="E139">
        <v>4</v>
      </c>
      <c r="J139">
        <f t="shared" si="4"/>
        <v>0</v>
      </c>
      <c r="L139">
        <f t="shared" si="5"/>
        <v>0</v>
      </c>
    </row>
    <row r="140" spans="1:12" x14ac:dyDescent="0.3">
      <c r="A140" s="7">
        <v>135</v>
      </c>
      <c r="B140" s="11" t="s">
        <v>332</v>
      </c>
      <c r="C140" t="s">
        <v>333</v>
      </c>
      <c r="D140" t="s">
        <v>15</v>
      </c>
      <c r="E140">
        <v>1</v>
      </c>
      <c r="J140">
        <f t="shared" si="4"/>
        <v>0</v>
      </c>
      <c r="L140">
        <f t="shared" si="5"/>
        <v>0</v>
      </c>
    </row>
    <row r="141" spans="1:12" x14ac:dyDescent="0.3">
      <c r="A141" s="7">
        <v>136</v>
      </c>
      <c r="C141" t="s">
        <v>403</v>
      </c>
      <c r="J141">
        <f t="shared" si="4"/>
        <v>0</v>
      </c>
      <c r="L141">
        <f t="shared" si="5"/>
        <v>0</v>
      </c>
    </row>
    <row r="142" spans="1:12" x14ac:dyDescent="0.3">
      <c r="A142" s="7">
        <v>137</v>
      </c>
      <c r="B142" s="11" t="s">
        <v>334</v>
      </c>
      <c r="C142" t="s">
        <v>335</v>
      </c>
      <c r="D142" t="s">
        <v>15</v>
      </c>
      <c r="E142">
        <v>20</v>
      </c>
      <c r="J142">
        <f t="shared" si="4"/>
        <v>0</v>
      </c>
      <c r="L142">
        <f t="shared" si="5"/>
        <v>0</v>
      </c>
    </row>
    <row r="143" spans="1:12" x14ac:dyDescent="0.3">
      <c r="A143" s="7">
        <v>138</v>
      </c>
      <c r="B143" s="11" t="s">
        <v>336</v>
      </c>
      <c r="C143" t="s">
        <v>337</v>
      </c>
      <c r="D143" t="s">
        <v>18</v>
      </c>
      <c r="E143">
        <v>80</v>
      </c>
      <c r="J143">
        <f t="shared" si="4"/>
        <v>0</v>
      </c>
      <c r="L143">
        <f t="shared" si="5"/>
        <v>0</v>
      </c>
    </row>
    <row r="144" spans="1:12" x14ac:dyDescent="0.3">
      <c r="A144" s="7">
        <v>139</v>
      </c>
      <c r="B144" s="11" t="s">
        <v>338</v>
      </c>
      <c r="C144" t="s">
        <v>339</v>
      </c>
      <c r="D144" t="s">
        <v>18</v>
      </c>
      <c r="E144">
        <v>10</v>
      </c>
      <c r="J144">
        <f t="shared" si="4"/>
        <v>0</v>
      </c>
      <c r="L144">
        <f t="shared" si="5"/>
        <v>0</v>
      </c>
    </row>
    <row r="145" spans="1:12" x14ac:dyDescent="0.3">
      <c r="A145" s="7">
        <v>140</v>
      </c>
      <c r="B145" s="11" t="s">
        <v>340</v>
      </c>
      <c r="C145" t="s">
        <v>341</v>
      </c>
      <c r="D145" t="s">
        <v>18</v>
      </c>
      <c r="E145">
        <v>2</v>
      </c>
      <c r="J145">
        <f t="shared" si="4"/>
        <v>0</v>
      </c>
      <c r="L145">
        <f t="shared" si="5"/>
        <v>0</v>
      </c>
    </row>
    <row r="146" spans="1:12" x14ac:dyDescent="0.3">
      <c r="A146" s="7">
        <v>141</v>
      </c>
      <c r="B146" s="11" t="s">
        <v>342</v>
      </c>
      <c r="C146" t="s">
        <v>343</v>
      </c>
      <c r="D146" t="s">
        <v>15</v>
      </c>
      <c r="E146">
        <v>48</v>
      </c>
      <c r="J146">
        <f t="shared" si="4"/>
        <v>0</v>
      </c>
      <c r="L146">
        <f t="shared" si="5"/>
        <v>0</v>
      </c>
    </row>
    <row r="147" spans="1:12" x14ac:dyDescent="0.3">
      <c r="A147" s="7">
        <v>142</v>
      </c>
      <c r="B147" s="11" t="s">
        <v>346</v>
      </c>
      <c r="C147" t="s">
        <v>347</v>
      </c>
      <c r="D147" t="s">
        <v>18</v>
      </c>
      <c r="E147">
        <v>25</v>
      </c>
      <c r="J147">
        <f t="shared" si="4"/>
        <v>0</v>
      </c>
      <c r="L147">
        <f t="shared" si="5"/>
        <v>0</v>
      </c>
    </row>
    <row r="148" spans="1:12" x14ac:dyDescent="0.3">
      <c r="A148" s="7">
        <v>143</v>
      </c>
      <c r="B148" s="11" t="s">
        <v>348</v>
      </c>
      <c r="C148" t="s">
        <v>349</v>
      </c>
      <c r="D148" t="s">
        <v>18</v>
      </c>
      <c r="E148">
        <v>3</v>
      </c>
      <c r="J148">
        <f t="shared" si="4"/>
        <v>0</v>
      </c>
      <c r="L148">
        <f t="shared" si="5"/>
        <v>0</v>
      </c>
    </row>
    <row r="149" spans="1:12" x14ac:dyDescent="0.3">
      <c r="A149" s="7">
        <v>144</v>
      </c>
      <c r="B149" s="11" t="s">
        <v>350</v>
      </c>
      <c r="C149" t="s">
        <v>351</v>
      </c>
      <c r="D149" t="s">
        <v>18</v>
      </c>
      <c r="E149">
        <v>30</v>
      </c>
      <c r="J149">
        <f t="shared" si="4"/>
        <v>0</v>
      </c>
      <c r="L149">
        <f t="shared" si="5"/>
        <v>0</v>
      </c>
    </row>
    <row r="150" spans="1:12" x14ac:dyDescent="0.3">
      <c r="A150" s="7">
        <v>145</v>
      </c>
      <c r="B150" s="11" t="s">
        <v>352</v>
      </c>
      <c r="C150" t="s">
        <v>353</v>
      </c>
      <c r="D150" t="s">
        <v>18</v>
      </c>
      <c r="E150">
        <v>40</v>
      </c>
      <c r="J150">
        <f t="shared" si="4"/>
        <v>0</v>
      </c>
      <c r="L150">
        <f t="shared" si="5"/>
        <v>0</v>
      </c>
    </row>
    <row r="151" spans="1:12" x14ac:dyDescent="0.3">
      <c r="A151" s="7">
        <v>146</v>
      </c>
      <c r="C151" t="s">
        <v>403</v>
      </c>
      <c r="J151">
        <f t="shared" si="4"/>
        <v>0</v>
      </c>
      <c r="L151">
        <f t="shared" si="5"/>
        <v>0</v>
      </c>
    </row>
    <row r="152" spans="1:12" x14ac:dyDescent="0.3">
      <c r="A152" s="7">
        <v>147</v>
      </c>
      <c r="B152" s="11" t="s">
        <v>354</v>
      </c>
      <c r="C152" t="s">
        <v>355</v>
      </c>
      <c r="D152" t="s">
        <v>15</v>
      </c>
      <c r="E152">
        <v>2</v>
      </c>
      <c r="J152">
        <f t="shared" si="4"/>
        <v>0</v>
      </c>
      <c r="L152">
        <f t="shared" si="5"/>
        <v>0</v>
      </c>
    </row>
    <row r="153" spans="1:12" x14ac:dyDescent="0.3">
      <c r="A153" s="7">
        <v>148</v>
      </c>
      <c r="B153" s="11" t="s">
        <v>356</v>
      </c>
      <c r="C153" t="s">
        <v>357</v>
      </c>
      <c r="D153" t="s">
        <v>15</v>
      </c>
      <c r="E153">
        <v>5</v>
      </c>
      <c r="J153">
        <f t="shared" si="4"/>
        <v>0</v>
      </c>
      <c r="L153">
        <f t="shared" si="5"/>
        <v>0</v>
      </c>
    </row>
    <row r="154" spans="1:12" x14ac:dyDescent="0.3">
      <c r="A154" s="7">
        <v>149</v>
      </c>
      <c r="B154" s="11" t="s">
        <v>358</v>
      </c>
      <c r="C154" t="s">
        <v>359</v>
      </c>
      <c r="D154" t="s">
        <v>15</v>
      </c>
      <c r="E154">
        <v>9</v>
      </c>
      <c r="J154">
        <f t="shared" si="4"/>
        <v>0</v>
      </c>
      <c r="L154">
        <f t="shared" si="5"/>
        <v>0</v>
      </c>
    </row>
    <row r="155" spans="1:12" x14ac:dyDescent="0.3">
      <c r="A155" s="7">
        <v>150</v>
      </c>
      <c r="B155" s="11" t="s">
        <v>360</v>
      </c>
      <c r="C155" t="s">
        <v>361</v>
      </c>
      <c r="D155" t="s">
        <v>15</v>
      </c>
      <c r="E155">
        <v>8</v>
      </c>
      <c r="J155">
        <f t="shared" si="4"/>
        <v>0</v>
      </c>
      <c r="L155">
        <f t="shared" si="5"/>
        <v>0</v>
      </c>
    </row>
    <row r="156" spans="1:12" x14ac:dyDescent="0.3">
      <c r="A156" s="7">
        <v>151</v>
      </c>
      <c r="B156" s="11" t="s">
        <v>362</v>
      </c>
      <c r="C156" t="s">
        <v>363</v>
      </c>
      <c r="D156" t="s">
        <v>18</v>
      </c>
      <c r="E156">
        <v>10</v>
      </c>
      <c r="J156">
        <f t="shared" si="4"/>
        <v>0</v>
      </c>
      <c r="L156">
        <f t="shared" si="5"/>
        <v>0</v>
      </c>
    </row>
    <row r="157" spans="1:12" x14ac:dyDescent="0.3">
      <c r="A157" s="7">
        <v>152</v>
      </c>
      <c r="B157" s="11" t="s">
        <v>365</v>
      </c>
      <c r="C157" t="s">
        <v>366</v>
      </c>
      <c r="D157" t="s">
        <v>18</v>
      </c>
      <c r="E157">
        <v>32</v>
      </c>
      <c r="J157">
        <f t="shared" si="4"/>
        <v>0</v>
      </c>
      <c r="L157">
        <f t="shared" si="5"/>
        <v>0</v>
      </c>
    </row>
    <row r="158" spans="1:12" x14ac:dyDescent="0.3">
      <c r="A158" s="7">
        <v>153</v>
      </c>
      <c r="B158" s="11" t="s">
        <v>367</v>
      </c>
      <c r="C158" t="s">
        <v>368</v>
      </c>
      <c r="D158" t="s">
        <v>15</v>
      </c>
      <c r="E158">
        <v>28</v>
      </c>
      <c r="J158">
        <f t="shared" si="4"/>
        <v>0</v>
      </c>
      <c r="L158">
        <f t="shared" si="5"/>
        <v>0</v>
      </c>
    </row>
    <row r="159" spans="1:12" x14ac:dyDescent="0.3">
      <c r="A159" s="7">
        <v>154</v>
      </c>
      <c r="B159" s="11" t="s">
        <v>369</v>
      </c>
      <c r="C159" t="s">
        <v>370</v>
      </c>
      <c r="D159" t="s">
        <v>15</v>
      </c>
      <c r="E159">
        <v>2</v>
      </c>
      <c r="J159">
        <f t="shared" si="4"/>
        <v>0</v>
      </c>
      <c r="L159">
        <f t="shared" si="5"/>
        <v>0</v>
      </c>
    </row>
    <row r="160" spans="1:12" x14ac:dyDescent="0.3">
      <c r="A160" s="7">
        <v>155</v>
      </c>
      <c r="B160" s="11" t="s">
        <v>371</v>
      </c>
      <c r="C160" t="s">
        <v>372</v>
      </c>
      <c r="D160" t="s">
        <v>18</v>
      </c>
      <c r="E160">
        <v>200</v>
      </c>
      <c r="J160">
        <f t="shared" si="4"/>
        <v>0</v>
      </c>
      <c r="L160">
        <f t="shared" si="5"/>
        <v>0</v>
      </c>
    </row>
    <row r="161" spans="1:12" x14ac:dyDescent="0.3">
      <c r="A161" s="7">
        <v>156</v>
      </c>
      <c r="B161" s="11" t="s">
        <v>374</v>
      </c>
      <c r="C161" t="s">
        <v>375</v>
      </c>
      <c r="D161" t="s">
        <v>18</v>
      </c>
      <c r="E161">
        <v>8</v>
      </c>
      <c r="J161">
        <f t="shared" si="4"/>
        <v>0</v>
      </c>
      <c r="L161">
        <f t="shared" si="5"/>
        <v>0</v>
      </c>
    </row>
    <row r="162" spans="1:12" x14ac:dyDescent="0.3">
      <c r="A162" s="7">
        <v>157</v>
      </c>
      <c r="B162" s="11" t="s">
        <v>376</v>
      </c>
      <c r="C162" t="s">
        <v>377</v>
      </c>
      <c r="D162" t="s">
        <v>18</v>
      </c>
      <c r="E162">
        <v>5</v>
      </c>
      <c r="J162">
        <f t="shared" si="4"/>
        <v>0</v>
      </c>
      <c r="L162">
        <f t="shared" si="5"/>
        <v>0</v>
      </c>
    </row>
    <row r="163" spans="1:12" x14ac:dyDescent="0.3">
      <c r="A163" s="7">
        <v>158</v>
      </c>
      <c r="C163" t="s">
        <v>403</v>
      </c>
      <c r="J163">
        <f t="shared" si="4"/>
        <v>0</v>
      </c>
      <c r="L163">
        <f t="shared" si="5"/>
        <v>0</v>
      </c>
    </row>
    <row r="164" spans="1:12" x14ac:dyDescent="0.3">
      <c r="A164" s="7">
        <v>159</v>
      </c>
      <c r="B164" s="11" t="s">
        <v>385</v>
      </c>
      <c r="C164" t="s">
        <v>386</v>
      </c>
      <c r="D164" t="s">
        <v>15</v>
      </c>
      <c r="E164">
        <v>36</v>
      </c>
      <c r="J164">
        <f t="shared" si="4"/>
        <v>0</v>
      </c>
      <c r="L164">
        <f t="shared" si="5"/>
        <v>0</v>
      </c>
    </row>
    <row r="165" spans="1:12" x14ac:dyDescent="0.3">
      <c r="A165" s="7">
        <v>160</v>
      </c>
      <c r="B165" s="11" t="s">
        <v>387</v>
      </c>
      <c r="C165" t="s">
        <v>388</v>
      </c>
      <c r="D165" t="s">
        <v>15</v>
      </c>
      <c r="E165">
        <v>28</v>
      </c>
      <c r="J165">
        <f t="shared" si="4"/>
        <v>0</v>
      </c>
      <c r="L165">
        <f t="shared" si="5"/>
        <v>0</v>
      </c>
    </row>
    <row r="166" spans="1:12" x14ac:dyDescent="0.3">
      <c r="A166" s="7">
        <v>161</v>
      </c>
      <c r="B166" s="11" t="s">
        <v>389</v>
      </c>
      <c r="C166" t="s">
        <v>390</v>
      </c>
      <c r="D166" t="s">
        <v>15</v>
      </c>
      <c r="E166">
        <v>9</v>
      </c>
      <c r="J166">
        <f t="shared" si="4"/>
        <v>0</v>
      </c>
      <c r="L166">
        <f t="shared" si="5"/>
        <v>0</v>
      </c>
    </row>
    <row r="167" spans="1:12" x14ac:dyDescent="0.3">
      <c r="A167" s="7">
        <v>162</v>
      </c>
      <c r="B167" s="11" t="s">
        <v>391</v>
      </c>
      <c r="C167" t="s">
        <v>392</v>
      </c>
      <c r="D167" t="s">
        <v>18</v>
      </c>
      <c r="E167">
        <v>9</v>
      </c>
      <c r="J167">
        <f t="shared" si="4"/>
        <v>0</v>
      </c>
      <c r="L167">
        <f t="shared" si="5"/>
        <v>0</v>
      </c>
    </row>
    <row r="168" spans="1:12" x14ac:dyDescent="0.3">
      <c r="A168" s="7">
        <v>163</v>
      </c>
      <c r="B168" s="11" t="s">
        <v>66</v>
      </c>
      <c r="C168" t="s">
        <v>67</v>
      </c>
      <c r="D168" t="s">
        <v>15</v>
      </c>
      <c r="E168">
        <v>76</v>
      </c>
      <c r="J168">
        <f t="shared" si="4"/>
        <v>0</v>
      </c>
      <c r="L168">
        <f t="shared" si="5"/>
        <v>0</v>
      </c>
    </row>
    <row r="169" spans="1:12" x14ac:dyDescent="0.3">
      <c r="A169" s="7">
        <v>164</v>
      </c>
      <c r="B169" s="11" t="s">
        <v>68</v>
      </c>
      <c r="C169" t="s">
        <v>69</v>
      </c>
      <c r="D169" t="s">
        <v>15</v>
      </c>
      <c r="E169">
        <v>1</v>
      </c>
      <c r="J169">
        <f t="shared" si="4"/>
        <v>0</v>
      </c>
      <c r="L169">
        <f t="shared" si="5"/>
        <v>0</v>
      </c>
    </row>
    <row r="170" spans="1:12" x14ac:dyDescent="0.3">
      <c r="A170" s="7">
        <v>165</v>
      </c>
      <c r="C170" t="s">
        <v>188</v>
      </c>
      <c r="D170" t="s">
        <v>18</v>
      </c>
      <c r="E170">
        <v>0</v>
      </c>
      <c r="J170">
        <f t="shared" si="4"/>
        <v>0</v>
      </c>
      <c r="L170">
        <f t="shared" si="5"/>
        <v>0</v>
      </c>
    </row>
    <row r="171" spans="1:12" x14ac:dyDescent="0.3">
      <c r="A171" s="7">
        <v>166</v>
      </c>
      <c r="B171" s="11" t="s">
        <v>57</v>
      </c>
      <c r="C171" t="s">
        <v>58</v>
      </c>
      <c r="D171" t="s">
        <v>15</v>
      </c>
      <c r="E171">
        <v>43</v>
      </c>
      <c r="J171">
        <f t="shared" si="4"/>
        <v>0</v>
      </c>
      <c r="L171">
        <f t="shared" si="5"/>
        <v>0</v>
      </c>
    </row>
    <row r="172" spans="1:12" x14ac:dyDescent="0.3">
      <c r="A172" s="7">
        <v>167</v>
      </c>
      <c r="B172" s="11" t="s">
        <v>244</v>
      </c>
      <c r="C172" t="s">
        <v>245</v>
      </c>
      <c r="D172" t="s">
        <v>15</v>
      </c>
      <c r="E172">
        <v>595</v>
      </c>
      <c r="J172">
        <f t="shared" si="4"/>
        <v>0</v>
      </c>
      <c r="L172">
        <f t="shared" si="5"/>
        <v>0</v>
      </c>
    </row>
    <row r="173" spans="1:12" x14ac:dyDescent="0.3">
      <c r="A173" s="7">
        <v>168</v>
      </c>
      <c r="B173" s="11" t="s">
        <v>246</v>
      </c>
      <c r="C173" t="s">
        <v>247</v>
      </c>
      <c r="D173" t="s">
        <v>15</v>
      </c>
      <c r="E173">
        <v>526</v>
      </c>
      <c r="J173">
        <f t="shared" si="4"/>
        <v>0</v>
      </c>
      <c r="L173">
        <f t="shared" si="5"/>
        <v>0</v>
      </c>
    </row>
    <row r="174" spans="1:12" x14ac:dyDescent="0.3">
      <c r="A174" s="7">
        <v>169</v>
      </c>
      <c r="C174" t="s">
        <v>59</v>
      </c>
      <c r="D174" t="s">
        <v>15</v>
      </c>
      <c r="E174">
        <v>2</v>
      </c>
      <c r="J174">
        <f t="shared" si="4"/>
        <v>0</v>
      </c>
      <c r="L174">
        <f t="shared" si="5"/>
        <v>0</v>
      </c>
    </row>
    <row r="175" spans="1:12" x14ac:dyDescent="0.3">
      <c r="A175" s="7">
        <v>170</v>
      </c>
      <c r="C175" t="s">
        <v>403</v>
      </c>
      <c r="J175">
        <f t="shared" si="4"/>
        <v>0</v>
      </c>
      <c r="L175">
        <f t="shared" si="5"/>
        <v>0</v>
      </c>
    </row>
    <row r="176" spans="1:12" x14ac:dyDescent="0.3">
      <c r="A176" s="7">
        <v>171</v>
      </c>
      <c r="C176" t="s">
        <v>147</v>
      </c>
      <c r="D176" t="s">
        <v>15</v>
      </c>
      <c r="E176">
        <v>3</v>
      </c>
      <c r="J176">
        <f t="shared" si="4"/>
        <v>0</v>
      </c>
      <c r="L176">
        <f t="shared" si="5"/>
        <v>0</v>
      </c>
    </row>
    <row r="177" spans="1:12" x14ac:dyDescent="0.3">
      <c r="A177" s="7">
        <v>172</v>
      </c>
      <c r="C177" t="s">
        <v>373</v>
      </c>
      <c r="D177" t="s">
        <v>15</v>
      </c>
      <c r="E177">
        <v>12</v>
      </c>
      <c r="J177">
        <f t="shared" si="4"/>
        <v>0</v>
      </c>
      <c r="L177">
        <f t="shared" si="5"/>
        <v>0</v>
      </c>
    </row>
    <row r="178" spans="1:12" x14ac:dyDescent="0.3">
      <c r="A178" s="7">
        <v>173</v>
      </c>
      <c r="B178" s="11" t="s">
        <v>19</v>
      </c>
      <c r="C178" t="s">
        <v>20</v>
      </c>
      <c r="D178" t="s">
        <v>15</v>
      </c>
      <c r="E178">
        <v>1</v>
      </c>
      <c r="J178">
        <f t="shared" si="4"/>
        <v>0</v>
      </c>
      <c r="L178">
        <f t="shared" si="5"/>
        <v>0</v>
      </c>
    </row>
    <row r="179" spans="1:12" x14ac:dyDescent="0.3">
      <c r="A179" s="7">
        <v>174</v>
      </c>
      <c r="B179" s="11" t="s">
        <v>80</v>
      </c>
      <c r="C179" t="s">
        <v>81</v>
      </c>
      <c r="D179" t="s">
        <v>18</v>
      </c>
      <c r="E179">
        <v>17</v>
      </c>
      <c r="J179">
        <f t="shared" si="4"/>
        <v>0</v>
      </c>
      <c r="L179">
        <f t="shared" si="5"/>
        <v>0</v>
      </c>
    </row>
    <row r="180" spans="1:12" x14ac:dyDescent="0.3">
      <c r="A180" s="7">
        <v>175</v>
      </c>
      <c r="C180" t="s">
        <v>403</v>
      </c>
      <c r="J180">
        <f t="shared" si="4"/>
        <v>0</v>
      </c>
      <c r="L180">
        <f t="shared" si="5"/>
        <v>0</v>
      </c>
    </row>
    <row r="181" spans="1:12" x14ac:dyDescent="0.3">
      <c r="A181" s="7">
        <v>176</v>
      </c>
      <c r="B181" s="11" t="s">
        <v>91</v>
      </c>
      <c r="C181" t="s">
        <v>92</v>
      </c>
      <c r="D181" t="s">
        <v>18</v>
      </c>
      <c r="E181">
        <v>6</v>
      </c>
      <c r="J181">
        <f t="shared" si="4"/>
        <v>0</v>
      </c>
      <c r="L181">
        <f t="shared" si="5"/>
        <v>0</v>
      </c>
    </row>
    <row r="182" spans="1:12" x14ac:dyDescent="0.3">
      <c r="A182" s="7">
        <v>177</v>
      </c>
      <c r="B182" s="11" t="s">
        <v>150</v>
      </c>
      <c r="C182" t="s">
        <v>151</v>
      </c>
      <c r="D182" t="s">
        <v>15</v>
      </c>
      <c r="E182">
        <v>2</v>
      </c>
      <c r="J182">
        <f t="shared" si="4"/>
        <v>0</v>
      </c>
      <c r="L182">
        <f t="shared" si="5"/>
        <v>0</v>
      </c>
    </row>
    <row r="183" spans="1:12" x14ac:dyDescent="0.3">
      <c r="A183" s="7">
        <v>178</v>
      </c>
      <c r="B183" s="11" t="s">
        <v>152</v>
      </c>
      <c r="C183" t="s">
        <v>153</v>
      </c>
      <c r="D183" t="s">
        <v>15</v>
      </c>
      <c r="E183">
        <v>24</v>
      </c>
      <c r="J183">
        <f t="shared" si="4"/>
        <v>0</v>
      </c>
      <c r="L183">
        <f t="shared" si="5"/>
        <v>0</v>
      </c>
    </row>
    <row r="184" spans="1:12" x14ac:dyDescent="0.3">
      <c r="A184" s="7">
        <v>179</v>
      </c>
      <c r="B184" s="11" t="s">
        <v>154</v>
      </c>
      <c r="C184" t="s">
        <v>155</v>
      </c>
      <c r="D184" t="s">
        <v>15</v>
      </c>
      <c r="E184">
        <v>18</v>
      </c>
      <c r="J184">
        <f t="shared" si="4"/>
        <v>0</v>
      </c>
      <c r="L184">
        <f t="shared" si="5"/>
        <v>0</v>
      </c>
    </row>
    <row r="185" spans="1:12" x14ac:dyDescent="0.3">
      <c r="A185" s="7">
        <v>180</v>
      </c>
      <c r="B185" s="11" t="s">
        <v>156</v>
      </c>
      <c r="C185" t="s">
        <v>157</v>
      </c>
      <c r="D185" t="s">
        <v>15</v>
      </c>
      <c r="E185">
        <v>6</v>
      </c>
      <c r="J185">
        <f t="shared" si="4"/>
        <v>0</v>
      </c>
      <c r="L185">
        <f t="shared" si="5"/>
        <v>0</v>
      </c>
    </row>
    <row r="186" spans="1:12" x14ac:dyDescent="0.3">
      <c r="A186" s="7">
        <v>181</v>
      </c>
      <c r="B186" s="11" t="s">
        <v>160</v>
      </c>
      <c r="C186" t="s">
        <v>161</v>
      </c>
      <c r="D186" t="s">
        <v>18</v>
      </c>
      <c r="E186">
        <f>190/5</f>
        <v>38</v>
      </c>
      <c r="J186">
        <f t="shared" si="4"/>
        <v>0</v>
      </c>
      <c r="L186">
        <f t="shared" si="5"/>
        <v>0</v>
      </c>
    </row>
    <row r="187" spans="1:12" x14ac:dyDescent="0.3">
      <c r="A187" s="7">
        <v>182</v>
      </c>
      <c r="B187" s="11" t="s">
        <v>166</v>
      </c>
      <c r="C187" t="s">
        <v>167</v>
      </c>
      <c r="D187" t="s">
        <v>15</v>
      </c>
      <c r="E187">
        <v>160</v>
      </c>
      <c r="J187">
        <f t="shared" si="4"/>
        <v>0</v>
      </c>
      <c r="L187">
        <f t="shared" si="5"/>
        <v>0</v>
      </c>
    </row>
    <row r="188" spans="1:12" x14ac:dyDescent="0.3">
      <c r="A188" s="7">
        <v>183</v>
      </c>
      <c r="B188" s="11" t="s">
        <v>168</v>
      </c>
      <c r="C188" t="s">
        <v>169</v>
      </c>
      <c r="D188" t="s">
        <v>15</v>
      </c>
      <c r="E188">
        <v>13</v>
      </c>
      <c r="J188">
        <f t="shared" si="4"/>
        <v>0</v>
      </c>
      <c r="L188">
        <f t="shared" si="5"/>
        <v>0</v>
      </c>
    </row>
    <row r="189" spans="1:12" x14ac:dyDescent="0.3">
      <c r="A189" s="7">
        <v>184</v>
      </c>
      <c r="B189" s="11" t="s">
        <v>184</v>
      </c>
      <c r="C189" t="s">
        <v>185</v>
      </c>
      <c r="D189" t="s">
        <v>15</v>
      </c>
      <c r="E189">
        <v>16</v>
      </c>
      <c r="J189">
        <f t="shared" si="4"/>
        <v>0</v>
      </c>
      <c r="L189">
        <f t="shared" si="5"/>
        <v>0</v>
      </c>
    </row>
    <row r="190" spans="1:12" x14ac:dyDescent="0.3">
      <c r="A190" s="7">
        <v>185</v>
      </c>
      <c r="B190" s="11" t="s">
        <v>238</v>
      </c>
      <c r="C190" t="s">
        <v>239</v>
      </c>
      <c r="D190" t="s">
        <v>15</v>
      </c>
      <c r="E190">
        <v>68</v>
      </c>
      <c r="J190">
        <f t="shared" si="4"/>
        <v>0</v>
      </c>
      <c r="L190">
        <f t="shared" si="5"/>
        <v>0</v>
      </c>
    </row>
    <row r="191" spans="1:12" x14ac:dyDescent="0.3">
      <c r="A191" s="7">
        <v>186</v>
      </c>
      <c r="B191" s="11" t="s">
        <v>240</v>
      </c>
      <c r="C191" t="s">
        <v>241</v>
      </c>
      <c r="D191" t="s">
        <v>18</v>
      </c>
      <c r="E191">
        <f>250/5</f>
        <v>50</v>
      </c>
      <c r="J191">
        <f t="shared" si="4"/>
        <v>0</v>
      </c>
      <c r="L191">
        <f t="shared" si="5"/>
        <v>0</v>
      </c>
    </row>
    <row r="192" spans="1:12" x14ac:dyDescent="0.3">
      <c r="A192" s="7">
        <v>187</v>
      </c>
      <c r="B192" s="11" t="s">
        <v>139</v>
      </c>
      <c r="C192" t="s">
        <v>140</v>
      </c>
      <c r="D192" t="s">
        <v>15</v>
      </c>
      <c r="E192">
        <v>50</v>
      </c>
      <c r="J192">
        <f t="shared" si="4"/>
        <v>0</v>
      </c>
      <c r="L192">
        <f t="shared" si="5"/>
        <v>0</v>
      </c>
    </row>
    <row r="193" spans="1:12" x14ac:dyDescent="0.3">
      <c r="A193" s="7">
        <v>188</v>
      </c>
      <c r="B193" s="11" t="s">
        <v>135</v>
      </c>
      <c r="C193" t="s">
        <v>136</v>
      </c>
      <c r="D193" t="s">
        <v>15</v>
      </c>
      <c r="E193">
        <v>50</v>
      </c>
      <c r="J193">
        <f t="shared" si="4"/>
        <v>0</v>
      </c>
      <c r="L193">
        <f t="shared" si="5"/>
        <v>0</v>
      </c>
    </row>
    <row r="194" spans="1:12" x14ac:dyDescent="0.3">
      <c r="A194" s="7">
        <v>189</v>
      </c>
      <c r="B194" s="11" t="s">
        <v>137</v>
      </c>
      <c r="C194" t="s">
        <v>138</v>
      </c>
      <c r="D194" t="s">
        <v>15</v>
      </c>
      <c r="E194">
        <v>50</v>
      </c>
      <c r="J194">
        <f t="shared" si="4"/>
        <v>0</v>
      </c>
      <c r="L194">
        <f t="shared" si="5"/>
        <v>0</v>
      </c>
    </row>
    <row r="195" spans="1:12" x14ac:dyDescent="0.3">
      <c r="A195" s="7">
        <v>190</v>
      </c>
      <c r="B195" s="11" t="s">
        <v>298</v>
      </c>
      <c r="C195" t="s">
        <v>299</v>
      </c>
      <c r="D195" t="s">
        <v>15</v>
      </c>
      <c r="E195">
        <v>20</v>
      </c>
      <c r="J195">
        <f t="shared" si="4"/>
        <v>0</v>
      </c>
      <c r="L195">
        <f t="shared" si="5"/>
        <v>0</v>
      </c>
    </row>
    <row r="196" spans="1:12" x14ac:dyDescent="0.3">
      <c r="A196" s="7">
        <v>191</v>
      </c>
      <c r="B196" s="11" t="s">
        <v>301</v>
      </c>
      <c r="C196" t="s">
        <v>302</v>
      </c>
      <c r="D196" t="s">
        <v>15</v>
      </c>
      <c r="E196">
        <v>4</v>
      </c>
      <c r="J196">
        <f t="shared" si="4"/>
        <v>0</v>
      </c>
      <c r="L196">
        <f t="shared" si="5"/>
        <v>0</v>
      </c>
    </row>
    <row r="197" spans="1:12" x14ac:dyDescent="0.3">
      <c r="A197" s="7">
        <v>192</v>
      </c>
      <c r="B197" s="11" t="s">
        <v>303</v>
      </c>
      <c r="C197" t="s">
        <v>304</v>
      </c>
      <c r="D197" t="s">
        <v>15</v>
      </c>
      <c r="E197">
        <v>2</v>
      </c>
      <c r="J197">
        <f t="shared" si="4"/>
        <v>0</v>
      </c>
      <c r="L197">
        <f t="shared" si="5"/>
        <v>0</v>
      </c>
    </row>
    <row r="198" spans="1:12" x14ac:dyDescent="0.3">
      <c r="A198" s="7">
        <v>193</v>
      </c>
      <c r="B198" s="11" t="s">
        <v>310</v>
      </c>
      <c r="C198" t="s">
        <v>311</v>
      </c>
      <c r="D198" t="s">
        <v>15</v>
      </c>
      <c r="E198">
        <v>18</v>
      </c>
      <c r="J198">
        <f t="shared" ref="J198:J224" si="6">+I198*E198</f>
        <v>0</v>
      </c>
      <c r="L198">
        <f t="shared" ref="L198:L225" si="7">+J198*K198</f>
        <v>0</v>
      </c>
    </row>
    <row r="199" spans="1:12" x14ac:dyDescent="0.3">
      <c r="A199" s="7">
        <v>194</v>
      </c>
      <c r="B199" s="11" t="s">
        <v>312</v>
      </c>
      <c r="C199" t="s">
        <v>313</v>
      </c>
      <c r="D199" t="s">
        <v>15</v>
      </c>
      <c r="E199">
        <v>13</v>
      </c>
      <c r="J199">
        <f t="shared" si="6"/>
        <v>0</v>
      </c>
      <c r="L199">
        <f t="shared" si="7"/>
        <v>0</v>
      </c>
    </row>
    <row r="200" spans="1:12" x14ac:dyDescent="0.3">
      <c r="A200" s="7">
        <v>195</v>
      </c>
      <c r="B200" s="11" t="s">
        <v>318</v>
      </c>
      <c r="C200" t="s">
        <v>319</v>
      </c>
      <c r="D200" t="s">
        <v>18</v>
      </c>
      <c r="E200">
        <v>3</v>
      </c>
      <c r="J200">
        <f t="shared" si="6"/>
        <v>0</v>
      </c>
      <c r="L200">
        <f t="shared" si="7"/>
        <v>0</v>
      </c>
    </row>
    <row r="201" spans="1:12" x14ac:dyDescent="0.3">
      <c r="A201" s="7">
        <v>196</v>
      </c>
      <c r="B201" s="11" t="s">
        <v>320</v>
      </c>
      <c r="C201" t="s">
        <v>321</v>
      </c>
      <c r="D201" t="s">
        <v>18</v>
      </c>
      <c r="E201">
        <v>5</v>
      </c>
      <c r="J201">
        <f t="shared" si="6"/>
        <v>0</v>
      </c>
      <c r="L201">
        <f t="shared" si="7"/>
        <v>0</v>
      </c>
    </row>
    <row r="202" spans="1:12" x14ac:dyDescent="0.3">
      <c r="A202" s="7">
        <v>197</v>
      </c>
      <c r="B202" s="11" t="s">
        <v>322</v>
      </c>
      <c r="C202" t="s">
        <v>323</v>
      </c>
      <c r="D202" t="s">
        <v>18</v>
      </c>
      <c r="E202">
        <v>8</v>
      </c>
      <c r="J202">
        <f t="shared" si="6"/>
        <v>0</v>
      </c>
      <c r="L202">
        <f t="shared" si="7"/>
        <v>0</v>
      </c>
    </row>
    <row r="203" spans="1:12" x14ac:dyDescent="0.3">
      <c r="A203" s="7">
        <v>198</v>
      </c>
      <c r="B203" s="11" t="s">
        <v>379</v>
      </c>
      <c r="C203" t="s">
        <v>380</v>
      </c>
      <c r="D203" t="s">
        <v>15</v>
      </c>
      <c r="E203">
        <v>5</v>
      </c>
      <c r="J203">
        <f t="shared" si="6"/>
        <v>0</v>
      </c>
      <c r="L203">
        <f t="shared" si="7"/>
        <v>0</v>
      </c>
    </row>
    <row r="204" spans="1:12" x14ac:dyDescent="0.3">
      <c r="A204" s="7">
        <v>199</v>
      </c>
      <c r="B204" s="11" t="s">
        <v>381</v>
      </c>
      <c r="C204" t="s">
        <v>382</v>
      </c>
      <c r="D204" t="s">
        <v>15</v>
      </c>
      <c r="E204">
        <v>3</v>
      </c>
      <c r="J204">
        <f t="shared" si="6"/>
        <v>0</v>
      </c>
      <c r="L204">
        <f t="shared" si="7"/>
        <v>0</v>
      </c>
    </row>
    <row r="205" spans="1:12" x14ac:dyDescent="0.3">
      <c r="A205" s="7">
        <v>200</v>
      </c>
      <c r="B205" s="11" t="s">
        <v>383</v>
      </c>
      <c r="C205" t="s">
        <v>384</v>
      </c>
      <c r="D205" t="s">
        <v>15</v>
      </c>
      <c r="E205">
        <v>4</v>
      </c>
      <c r="J205">
        <f t="shared" si="6"/>
        <v>0</v>
      </c>
      <c r="L205">
        <f t="shared" si="7"/>
        <v>0</v>
      </c>
    </row>
    <row r="206" spans="1:12" x14ac:dyDescent="0.3">
      <c r="A206" s="7">
        <v>201</v>
      </c>
      <c r="B206" s="11" t="s">
        <v>394</v>
      </c>
      <c r="C206" t="s">
        <v>395</v>
      </c>
      <c r="D206" t="s">
        <v>15</v>
      </c>
      <c r="E206">
        <v>2</v>
      </c>
      <c r="J206">
        <f t="shared" si="6"/>
        <v>0</v>
      </c>
      <c r="L206">
        <f t="shared" si="7"/>
        <v>0</v>
      </c>
    </row>
    <row r="207" spans="1:12" x14ac:dyDescent="0.3">
      <c r="A207" s="7">
        <v>202</v>
      </c>
      <c r="B207" s="11" t="s">
        <v>396</v>
      </c>
      <c r="C207" t="s">
        <v>397</v>
      </c>
      <c r="D207" t="s">
        <v>15</v>
      </c>
      <c r="E207">
        <v>5</v>
      </c>
      <c r="J207">
        <f t="shared" si="6"/>
        <v>0</v>
      </c>
      <c r="L207">
        <f t="shared" si="7"/>
        <v>0</v>
      </c>
    </row>
    <row r="208" spans="1:12" x14ac:dyDescent="0.3">
      <c r="A208" s="7">
        <v>203</v>
      </c>
      <c r="B208" s="11" t="s">
        <v>398</v>
      </c>
      <c r="C208" t="s">
        <v>399</v>
      </c>
      <c r="D208" t="s">
        <v>15</v>
      </c>
      <c r="E208">
        <v>5</v>
      </c>
      <c r="J208">
        <f t="shared" si="6"/>
        <v>0</v>
      </c>
      <c r="L208">
        <f t="shared" si="7"/>
        <v>0</v>
      </c>
    </row>
    <row r="209" spans="1:12" x14ac:dyDescent="0.3">
      <c r="A209" s="7">
        <v>204</v>
      </c>
      <c r="B209" s="11" t="s">
        <v>13</v>
      </c>
      <c r="C209" t="s">
        <v>14</v>
      </c>
      <c r="D209" t="s">
        <v>15</v>
      </c>
      <c r="E209">
        <v>45</v>
      </c>
      <c r="J209">
        <f t="shared" si="6"/>
        <v>0</v>
      </c>
      <c r="L209">
        <f t="shared" si="7"/>
        <v>0</v>
      </c>
    </row>
    <row r="210" spans="1:12" x14ac:dyDescent="0.3">
      <c r="A210" s="7">
        <v>205</v>
      </c>
      <c r="C210" t="s">
        <v>403</v>
      </c>
      <c r="J210">
        <f t="shared" si="6"/>
        <v>0</v>
      </c>
      <c r="L210">
        <f t="shared" si="7"/>
        <v>0</v>
      </c>
    </row>
    <row r="211" spans="1:12" x14ac:dyDescent="0.3">
      <c r="A211" s="7">
        <v>206</v>
      </c>
      <c r="C211" t="s">
        <v>106</v>
      </c>
      <c r="D211" t="s">
        <v>15</v>
      </c>
      <c r="E211">
        <v>1</v>
      </c>
      <c r="J211">
        <f t="shared" si="6"/>
        <v>0</v>
      </c>
      <c r="L211">
        <f t="shared" si="7"/>
        <v>0</v>
      </c>
    </row>
    <row r="212" spans="1:12" x14ac:dyDescent="0.3">
      <c r="A212" s="7">
        <v>207</v>
      </c>
      <c r="C212" t="s">
        <v>119</v>
      </c>
      <c r="D212" t="s">
        <v>15</v>
      </c>
      <c r="E212">
        <v>1</v>
      </c>
      <c r="J212">
        <f t="shared" si="6"/>
        <v>0</v>
      </c>
      <c r="L212">
        <f t="shared" si="7"/>
        <v>0</v>
      </c>
    </row>
    <row r="213" spans="1:12" x14ac:dyDescent="0.3">
      <c r="A213" s="7">
        <v>208</v>
      </c>
      <c r="C213" t="s">
        <v>132</v>
      </c>
      <c r="D213" t="s">
        <v>18</v>
      </c>
      <c r="E213">
        <v>1</v>
      </c>
      <c r="J213">
        <f t="shared" si="6"/>
        <v>0</v>
      </c>
      <c r="L213">
        <f t="shared" si="7"/>
        <v>0</v>
      </c>
    </row>
    <row r="214" spans="1:12" x14ac:dyDescent="0.3">
      <c r="A214" s="7">
        <v>209</v>
      </c>
      <c r="B214" s="11">
        <v>146834</v>
      </c>
      <c r="C214" t="s">
        <v>191</v>
      </c>
      <c r="D214" t="s">
        <v>15</v>
      </c>
      <c r="E214">
        <v>1</v>
      </c>
      <c r="J214">
        <f t="shared" si="6"/>
        <v>0</v>
      </c>
      <c r="L214">
        <f t="shared" si="7"/>
        <v>0</v>
      </c>
    </row>
    <row r="215" spans="1:12" x14ac:dyDescent="0.3">
      <c r="A215" s="7">
        <v>210</v>
      </c>
      <c r="B215" s="11">
        <v>145347</v>
      </c>
      <c r="C215" t="s">
        <v>256</v>
      </c>
      <c r="D215" t="s">
        <v>15</v>
      </c>
      <c r="E215">
        <v>1</v>
      </c>
      <c r="J215">
        <f t="shared" si="6"/>
        <v>0</v>
      </c>
      <c r="L215">
        <f t="shared" si="7"/>
        <v>0</v>
      </c>
    </row>
    <row r="216" spans="1:12" x14ac:dyDescent="0.3">
      <c r="A216" s="7">
        <v>211</v>
      </c>
      <c r="B216" s="11">
        <v>107654</v>
      </c>
      <c r="C216" t="s">
        <v>294</v>
      </c>
      <c r="D216" t="s">
        <v>15</v>
      </c>
      <c r="E216">
        <v>1</v>
      </c>
      <c r="J216">
        <f t="shared" si="6"/>
        <v>0</v>
      </c>
      <c r="L216">
        <f t="shared" si="7"/>
        <v>0</v>
      </c>
    </row>
    <row r="217" spans="1:12" x14ac:dyDescent="0.3">
      <c r="A217" s="7">
        <v>212</v>
      </c>
      <c r="B217" s="11">
        <v>147439</v>
      </c>
      <c r="C217" t="s">
        <v>297</v>
      </c>
      <c r="D217" t="s">
        <v>15</v>
      </c>
      <c r="E217">
        <v>1</v>
      </c>
      <c r="J217">
        <f t="shared" si="6"/>
        <v>0</v>
      </c>
      <c r="L217">
        <f t="shared" si="7"/>
        <v>0</v>
      </c>
    </row>
    <row r="218" spans="1:12" x14ac:dyDescent="0.3">
      <c r="A218" s="7">
        <v>213</v>
      </c>
      <c r="C218" t="s">
        <v>403</v>
      </c>
      <c r="J218">
        <f t="shared" si="6"/>
        <v>0</v>
      </c>
      <c r="L218">
        <f t="shared" si="7"/>
        <v>0</v>
      </c>
    </row>
    <row r="219" spans="1:12" x14ac:dyDescent="0.3">
      <c r="A219" s="7">
        <v>214</v>
      </c>
      <c r="B219" s="11">
        <v>33499</v>
      </c>
      <c r="C219" t="s">
        <v>306</v>
      </c>
      <c r="D219" t="s">
        <v>15</v>
      </c>
      <c r="E219">
        <v>1</v>
      </c>
      <c r="J219">
        <f t="shared" si="6"/>
        <v>0</v>
      </c>
      <c r="L219">
        <f t="shared" si="7"/>
        <v>0</v>
      </c>
    </row>
    <row r="220" spans="1:12" x14ac:dyDescent="0.3">
      <c r="A220" s="7">
        <v>215</v>
      </c>
      <c r="B220" s="11">
        <v>33480</v>
      </c>
      <c r="C220" t="s">
        <v>305</v>
      </c>
      <c r="D220" t="s">
        <v>15</v>
      </c>
      <c r="E220">
        <v>1</v>
      </c>
      <c r="J220">
        <f t="shared" si="6"/>
        <v>0</v>
      </c>
      <c r="L220">
        <f t="shared" si="7"/>
        <v>0</v>
      </c>
    </row>
    <row r="221" spans="1:12" x14ac:dyDescent="0.3">
      <c r="A221" s="7">
        <v>216</v>
      </c>
      <c r="B221" s="11">
        <v>10979</v>
      </c>
      <c r="C221" t="s">
        <v>309</v>
      </c>
      <c r="D221" t="s">
        <v>15</v>
      </c>
      <c r="E221">
        <v>1</v>
      </c>
      <c r="J221">
        <f t="shared" si="6"/>
        <v>0</v>
      </c>
      <c r="L221">
        <f t="shared" si="7"/>
        <v>0</v>
      </c>
    </row>
    <row r="222" spans="1:12" x14ac:dyDescent="0.3">
      <c r="A222" s="7">
        <v>217</v>
      </c>
      <c r="B222" s="11">
        <v>99287</v>
      </c>
      <c r="C222" t="s">
        <v>364</v>
      </c>
      <c r="D222" t="s">
        <v>18</v>
      </c>
      <c r="E222">
        <v>1</v>
      </c>
      <c r="J222">
        <f t="shared" si="6"/>
        <v>0</v>
      </c>
      <c r="L222">
        <f t="shared" si="7"/>
        <v>0</v>
      </c>
    </row>
    <row r="223" spans="1:12" x14ac:dyDescent="0.3">
      <c r="A223" s="7">
        <v>218</v>
      </c>
      <c r="C223" t="s">
        <v>403</v>
      </c>
      <c r="J223">
        <f t="shared" si="6"/>
        <v>0</v>
      </c>
      <c r="L223">
        <f t="shared" si="7"/>
        <v>0</v>
      </c>
    </row>
    <row r="224" spans="1:12" x14ac:dyDescent="0.3">
      <c r="A224" s="7">
        <v>219</v>
      </c>
      <c r="B224" s="11">
        <v>7226</v>
      </c>
      <c r="C224" t="s">
        <v>393</v>
      </c>
      <c r="D224" t="s">
        <v>15</v>
      </c>
      <c r="E224">
        <v>1</v>
      </c>
      <c r="J224">
        <f t="shared" si="6"/>
        <v>0</v>
      </c>
      <c r="L224">
        <f t="shared" si="7"/>
        <v>0</v>
      </c>
    </row>
    <row r="225" spans="2:12" ht="31.2" customHeight="1" x14ac:dyDescent="0.3">
      <c r="B225" s="12"/>
      <c r="C225" s="4" t="s">
        <v>401</v>
      </c>
      <c r="D225" s="3"/>
      <c r="E225" s="3"/>
      <c r="F225" s="3"/>
      <c r="G225" s="3"/>
      <c r="H225" s="3"/>
      <c r="I225" s="3"/>
      <c r="J225" s="3">
        <f>SUM(J46:J224)</f>
        <v>0</v>
      </c>
      <c r="K225" s="3"/>
      <c r="L225" s="3">
        <f t="shared" si="7"/>
        <v>0</v>
      </c>
    </row>
  </sheetData>
  <autoFilter ref="A5:N225"/>
  <sortState ref="A6:L224">
    <sortCondition ref="A5:A2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Rafko Benčič</cp:lastModifiedBy>
  <dcterms:created xsi:type="dcterms:W3CDTF">2022-10-05T10:27:41Z</dcterms:created>
  <dcterms:modified xsi:type="dcterms:W3CDTF">2022-10-28T11:34:07Z</dcterms:modified>
</cp:coreProperties>
</file>